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5.xml" ContentType="application/vnd.openxmlformats-officedocument.spreadsheetml.comments+xml"/>
  <Override PartName="/xl/externalLinks/externalLink1.xml" ContentType="application/vnd.openxmlformats-officedocument.spreadsheetml.externalLink+xml"/>
  <Override PartName="/xl/comments4.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xl/calcChain.xml" ContentType="application/vnd.openxmlformats-officedocument.spreadsheetml.calcChain+xml"/>
  <Override PartName="/xl/comments6.xml" ContentType="application/vnd.openxmlformats-officedocument.spreadsheetml.comment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LOspina\Documents\SDS LABORAL\ABRIL\OTROS\"/>
    </mc:Choice>
  </mc:AlternateContent>
  <bookViews>
    <workbookView xWindow="-60" yWindow="-60" windowWidth="15480" windowHeight="11640" tabRatio="237" firstSheet="1" activeTab="1"/>
  </bookViews>
  <sheets>
    <sheet name="1" sheetId="12" r:id="rId1"/>
    <sheet name="2" sheetId="3" r:id="rId2"/>
    <sheet name="M1-DSC" sheetId="32" r:id="rId3"/>
    <sheet name="M2-DSC" sheetId="33" r:id="rId4"/>
    <sheet name="M3_TRANS_SG" sheetId="34" r:id="rId5"/>
    <sheet name="M4_TRANS_MIPG" sheetId="35" r:id="rId6"/>
    <sheet name="M5_TRANS_PTEP" sheetId="36" r:id="rId7"/>
  </sheets>
  <externalReferences>
    <externalReference r:id="rId8"/>
  </externalReferences>
  <definedNames>
    <definedName name="_xlnm._FilterDatabase" localSheetId="1" hidden="1">'2'!$A$8:$R$93</definedName>
    <definedName name="_xlnm.Print_Area" localSheetId="0">'1'!$A$1:$O$13</definedName>
    <definedName name="_xlnm.Print_Area" localSheetId="1">'2'!$A$2:$Q$94</definedName>
    <definedName name="DEPENDENCIAS">[1]DATOS!$A$29:$A$48</definedName>
    <definedName name="PERIODICIDAD">[1]DATOS!$A$52:$A$61</definedName>
    <definedName name="PROCESOS">[1]DATOS!$A$2:$A$21</definedName>
    <definedName name="TENDENCIA_INDICADOR">[1]DATOS!$A$24:$A$27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1" i="36" l="1"/>
  <c r="P33" i="36"/>
  <c r="R30" i="36"/>
  <c r="P29" i="36"/>
  <c r="R29" i="36"/>
  <c r="R31" i="36"/>
  <c r="L29" i="36"/>
  <c r="L31" i="36"/>
  <c r="L33" i="36"/>
  <c r="I29" i="36"/>
  <c r="I31" i="36"/>
  <c r="I33" i="36"/>
  <c r="F29" i="36"/>
  <c r="R30" i="35"/>
  <c r="P29" i="35"/>
  <c r="P31" i="35"/>
  <c r="L29" i="35"/>
  <c r="L31" i="35"/>
  <c r="L33" i="35"/>
  <c r="I29" i="35"/>
  <c r="I31" i="35"/>
  <c r="I33" i="35"/>
  <c r="F29" i="35"/>
  <c r="R29" i="35"/>
  <c r="R31" i="35"/>
  <c r="R30" i="34"/>
  <c r="P29" i="34"/>
  <c r="P31" i="34"/>
  <c r="L29" i="34"/>
  <c r="L31" i="34"/>
  <c r="L33" i="34"/>
  <c r="I29" i="34"/>
  <c r="R29" i="34"/>
  <c r="R31" i="34"/>
  <c r="I31" i="34"/>
  <c r="I33" i="34"/>
  <c r="F29" i="34"/>
  <c r="F31" i="34"/>
  <c r="P31" i="33"/>
  <c r="P32" i="33"/>
  <c r="P33" i="33"/>
  <c r="L31" i="33"/>
  <c r="L33" i="33"/>
  <c r="R30" i="33"/>
  <c r="P29" i="33"/>
  <c r="L29" i="33"/>
  <c r="I29" i="33"/>
  <c r="I31" i="33"/>
  <c r="I33" i="33"/>
  <c r="F29" i="33"/>
  <c r="R29" i="33"/>
  <c r="R31" i="33"/>
  <c r="F31" i="33"/>
  <c r="I32" i="33"/>
  <c r="L31" i="32"/>
  <c r="L33" i="32"/>
  <c r="I31" i="32"/>
  <c r="I33" i="32"/>
  <c r="R30" i="32"/>
  <c r="P29" i="32"/>
  <c r="P31" i="32"/>
  <c r="L29" i="32"/>
  <c r="I29" i="32"/>
  <c r="F29" i="32"/>
  <c r="F31" i="32"/>
  <c r="E86" i="3"/>
  <c r="F86" i="3"/>
  <c r="F87" i="3"/>
  <c r="F11" i="12"/>
  <c r="G86" i="3"/>
  <c r="H86" i="3"/>
  <c r="H87" i="3"/>
  <c r="H11" i="12"/>
  <c r="I86" i="3"/>
  <c r="I87" i="3"/>
  <c r="I11" i="12"/>
  <c r="J86" i="3"/>
  <c r="J87" i="3"/>
  <c r="J11" i="12"/>
  <c r="K86" i="3"/>
  <c r="L86" i="3"/>
  <c r="L87" i="3"/>
  <c r="L11" i="12"/>
  <c r="M86" i="3"/>
  <c r="M87" i="3"/>
  <c r="M11" i="12"/>
  <c r="N86" i="3"/>
  <c r="N87" i="3"/>
  <c r="N11" i="12"/>
  <c r="D86" i="3"/>
  <c r="D87" i="3"/>
  <c r="D11" i="12"/>
  <c r="D12" i="3"/>
  <c r="E12" i="3"/>
  <c r="F12" i="3"/>
  <c r="G12" i="3"/>
  <c r="H12" i="3"/>
  <c r="I12" i="3"/>
  <c r="J12" i="3"/>
  <c r="K12" i="3"/>
  <c r="L12" i="3"/>
  <c r="M12" i="3"/>
  <c r="N12" i="3"/>
  <c r="D17" i="3"/>
  <c r="E17" i="3"/>
  <c r="F17" i="3"/>
  <c r="G17" i="3"/>
  <c r="H17" i="3"/>
  <c r="I17" i="3"/>
  <c r="J17" i="3"/>
  <c r="K17" i="3"/>
  <c r="L17" i="3"/>
  <c r="M17" i="3"/>
  <c r="N17" i="3"/>
  <c r="D21" i="3"/>
  <c r="E21" i="3"/>
  <c r="F21" i="3"/>
  <c r="G21" i="3"/>
  <c r="H21" i="3"/>
  <c r="I21" i="3"/>
  <c r="J21" i="3"/>
  <c r="K21" i="3"/>
  <c r="L21" i="3"/>
  <c r="M21" i="3"/>
  <c r="N21" i="3"/>
  <c r="D26" i="3"/>
  <c r="E26" i="3"/>
  <c r="F26" i="3"/>
  <c r="G26" i="3"/>
  <c r="H26" i="3"/>
  <c r="I26" i="3"/>
  <c r="J26" i="3"/>
  <c r="K26" i="3"/>
  <c r="L26" i="3"/>
  <c r="M26" i="3"/>
  <c r="N26" i="3"/>
  <c r="D30" i="3"/>
  <c r="E30" i="3"/>
  <c r="F30" i="3"/>
  <c r="G30" i="3"/>
  <c r="H30" i="3"/>
  <c r="I30" i="3"/>
  <c r="J30" i="3"/>
  <c r="K30" i="3"/>
  <c r="L30" i="3"/>
  <c r="M30" i="3"/>
  <c r="N30" i="3"/>
  <c r="D33" i="3"/>
  <c r="E33" i="3"/>
  <c r="F33" i="3"/>
  <c r="G33" i="3"/>
  <c r="H33" i="3"/>
  <c r="I33" i="3"/>
  <c r="J33" i="3"/>
  <c r="K33" i="3"/>
  <c r="L33" i="3"/>
  <c r="L34" i="3"/>
  <c r="L8" i="12"/>
  <c r="M33" i="3"/>
  <c r="M34" i="3"/>
  <c r="M8" i="12"/>
  <c r="N33" i="3"/>
  <c r="D38" i="3"/>
  <c r="E38" i="3"/>
  <c r="F38" i="3"/>
  <c r="G38" i="3"/>
  <c r="H38" i="3"/>
  <c r="I38" i="3"/>
  <c r="J38" i="3"/>
  <c r="K38" i="3"/>
  <c r="L38" i="3"/>
  <c r="M38" i="3"/>
  <c r="N38" i="3"/>
  <c r="D40" i="3"/>
  <c r="E40" i="3"/>
  <c r="F40" i="3"/>
  <c r="G40" i="3"/>
  <c r="H40" i="3"/>
  <c r="I40" i="3"/>
  <c r="J40" i="3"/>
  <c r="K40" i="3"/>
  <c r="L40" i="3"/>
  <c r="M40" i="3"/>
  <c r="N40" i="3"/>
  <c r="D45" i="3"/>
  <c r="E45" i="3"/>
  <c r="F45" i="3"/>
  <c r="G45" i="3"/>
  <c r="H45" i="3"/>
  <c r="I45" i="3"/>
  <c r="J45" i="3"/>
  <c r="K45" i="3"/>
  <c r="L45" i="3"/>
  <c r="M45" i="3"/>
  <c r="N45" i="3"/>
  <c r="D47" i="3"/>
  <c r="E47" i="3"/>
  <c r="E48" i="3"/>
  <c r="E9" i="12"/>
  <c r="F47" i="3"/>
  <c r="G47" i="3"/>
  <c r="H47" i="3"/>
  <c r="I47" i="3"/>
  <c r="J47" i="3"/>
  <c r="K47" i="3"/>
  <c r="L47" i="3"/>
  <c r="M47" i="3"/>
  <c r="N47" i="3"/>
  <c r="D53" i="3"/>
  <c r="E53" i="3"/>
  <c r="F53" i="3"/>
  <c r="G53" i="3"/>
  <c r="H53" i="3"/>
  <c r="I53" i="3"/>
  <c r="J53" i="3"/>
  <c r="K53" i="3"/>
  <c r="L53" i="3"/>
  <c r="M53" i="3"/>
  <c r="N53" i="3"/>
  <c r="D59" i="3"/>
  <c r="E59" i="3"/>
  <c r="F59" i="3"/>
  <c r="G59" i="3"/>
  <c r="H59" i="3"/>
  <c r="I59" i="3"/>
  <c r="J59" i="3"/>
  <c r="K59" i="3"/>
  <c r="L59" i="3"/>
  <c r="M59" i="3"/>
  <c r="N59" i="3"/>
  <c r="D63" i="3"/>
  <c r="E63" i="3"/>
  <c r="F63" i="3"/>
  <c r="G63" i="3"/>
  <c r="H63" i="3"/>
  <c r="I63" i="3"/>
  <c r="J63" i="3"/>
  <c r="K63" i="3"/>
  <c r="L63" i="3"/>
  <c r="M63" i="3"/>
  <c r="N63" i="3"/>
  <c r="D67" i="3"/>
  <c r="E67" i="3"/>
  <c r="F67" i="3"/>
  <c r="G67" i="3"/>
  <c r="H67" i="3"/>
  <c r="I67" i="3"/>
  <c r="J67" i="3"/>
  <c r="K67" i="3"/>
  <c r="L67" i="3"/>
  <c r="M67" i="3"/>
  <c r="N67" i="3"/>
  <c r="D70" i="3"/>
  <c r="E70" i="3"/>
  <c r="F70" i="3"/>
  <c r="G70" i="3"/>
  <c r="H70" i="3"/>
  <c r="I70" i="3"/>
  <c r="J70" i="3"/>
  <c r="K70" i="3"/>
  <c r="L70" i="3"/>
  <c r="M70" i="3"/>
  <c r="N70" i="3"/>
  <c r="D73" i="3"/>
  <c r="E73" i="3"/>
  <c r="F73" i="3"/>
  <c r="G73" i="3"/>
  <c r="H73" i="3"/>
  <c r="I73" i="3"/>
  <c r="J73" i="3"/>
  <c r="K73" i="3"/>
  <c r="L73" i="3"/>
  <c r="M73" i="3"/>
  <c r="N73" i="3"/>
  <c r="D78" i="3"/>
  <c r="E78" i="3"/>
  <c r="F78" i="3"/>
  <c r="G78" i="3"/>
  <c r="H78" i="3"/>
  <c r="I78" i="3"/>
  <c r="J78" i="3"/>
  <c r="K78" i="3"/>
  <c r="L78" i="3"/>
  <c r="M78" i="3"/>
  <c r="N78" i="3"/>
  <c r="D82" i="3"/>
  <c r="E82" i="3"/>
  <c r="F82" i="3"/>
  <c r="G82" i="3"/>
  <c r="H82" i="3"/>
  <c r="I82" i="3"/>
  <c r="J82" i="3"/>
  <c r="K82" i="3"/>
  <c r="L82" i="3"/>
  <c r="M82" i="3"/>
  <c r="M83" i="3"/>
  <c r="M10" i="12"/>
  <c r="N82" i="3"/>
  <c r="E87" i="3"/>
  <c r="E11" i="12"/>
  <c r="G87" i="3"/>
  <c r="G11" i="12"/>
  <c r="K87" i="3"/>
  <c r="D92" i="3"/>
  <c r="D93" i="3"/>
  <c r="D12" i="12"/>
  <c r="E92" i="3"/>
  <c r="E93" i="3"/>
  <c r="E12" i="12"/>
  <c r="F92" i="3"/>
  <c r="F93" i="3"/>
  <c r="F12" i="12"/>
  <c r="G92" i="3"/>
  <c r="G93" i="3"/>
  <c r="G12" i="12"/>
  <c r="H92" i="3"/>
  <c r="H93" i="3"/>
  <c r="H12" i="12"/>
  <c r="I92" i="3"/>
  <c r="I93" i="3"/>
  <c r="I12" i="12"/>
  <c r="J92" i="3"/>
  <c r="J93" i="3"/>
  <c r="J12" i="12"/>
  <c r="K92" i="3"/>
  <c r="K93" i="3"/>
  <c r="K12" i="12"/>
  <c r="L92" i="3"/>
  <c r="L93" i="3"/>
  <c r="L12" i="12"/>
  <c r="M92" i="3"/>
  <c r="M93" i="3"/>
  <c r="M12" i="12"/>
  <c r="N92" i="3"/>
  <c r="N93" i="3"/>
  <c r="N12" i="12"/>
  <c r="K11" i="12"/>
  <c r="F31" i="36"/>
  <c r="F32" i="36"/>
  <c r="F31" i="35"/>
  <c r="O11" i="12"/>
  <c r="F34" i="3"/>
  <c r="F8" i="12"/>
  <c r="L83" i="3"/>
  <c r="L10" i="12"/>
  <c r="D34" i="3"/>
  <c r="D8" i="12"/>
  <c r="N34" i="3"/>
  <c r="N8" i="12"/>
  <c r="N83" i="3"/>
  <c r="N10" i="12"/>
  <c r="H83" i="3"/>
  <c r="H10" i="12"/>
  <c r="G83" i="3"/>
  <c r="G10" i="12"/>
  <c r="H48" i="3"/>
  <c r="H9" i="12"/>
  <c r="J34" i="3"/>
  <c r="J8" i="12"/>
  <c r="N48" i="3"/>
  <c r="N9" i="12"/>
  <c r="I34" i="3"/>
  <c r="I8" i="12"/>
  <c r="K34" i="3"/>
  <c r="K8" i="12"/>
  <c r="E83" i="3"/>
  <c r="E10" i="12"/>
  <c r="M48" i="3"/>
  <c r="M9" i="12"/>
  <c r="F48" i="3"/>
  <c r="F9" i="12"/>
  <c r="K83" i="3"/>
  <c r="K10" i="12"/>
  <c r="O10" i="12"/>
  <c r="E34" i="3"/>
  <c r="E8" i="12"/>
  <c r="O8" i="12"/>
  <c r="H34" i="3"/>
  <c r="H8" i="12"/>
  <c r="L48" i="3"/>
  <c r="L9" i="12"/>
  <c r="J83" i="3"/>
  <c r="J10" i="12"/>
  <c r="K48" i="3"/>
  <c r="K9" i="12"/>
  <c r="I83" i="3"/>
  <c r="I10" i="12"/>
  <c r="D83" i="3"/>
  <c r="D10" i="12"/>
  <c r="F83" i="3"/>
  <c r="F10" i="12"/>
  <c r="J48" i="3"/>
  <c r="J9" i="12"/>
  <c r="G48" i="3"/>
  <c r="G9" i="12"/>
  <c r="I48" i="3"/>
  <c r="I9" i="12"/>
  <c r="G34" i="3"/>
  <c r="G8" i="12"/>
  <c r="D48" i="3"/>
  <c r="D9" i="12"/>
  <c r="R33" i="35"/>
  <c r="R32" i="35"/>
  <c r="P32" i="35"/>
  <c r="P33" i="35"/>
  <c r="O9" i="12"/>
  <c r="R33" i="33"/>
  <c r="R32" i="33"/>
  <c r="L32" i="34"/>
  <c r="F32" i="34"/>
  <c r="I32" i="34"/>
  <c r="F33" i="34"/>
  <c r="R33" i="36"/>
  <c r="R32" i="36"/>
  <c r="P32" i="34"/>
  <c r="P33" i="34"/>
  <c r="L32" i="35"/>
  <c r="O12" i="12"/>
  <c r="I32" i="32"/>
  <c r="F32" i="32"/>
  <c r="L32" i="32"/>
  <c r="F33" i="32"/>
  <c r="R32" i="34"/>
  <c r="R33" i="34"/>
  <c r="P33" i="32"/>
  <c r="P32" i="32"/>
  <c r="P32" i="36"/>
  <c r="R29" i="32"/>
  <c r="R31" i="32"/>
  <c r="F32" i="35"/>
  <c r="F33" i="33"/>
  <c r="L32" i="33"/>
  <c r="I32" i="36"/>
  <c r="F32" i="33"/>
  <c r="F33" i="36"/>
  <c r="I32" i="35"/>
  <c r="F33" i="35"/>
  <c r="L32" i="36"/>
  <c r="O15" i="12"/>
  <c r="O16" i="12"/>
  <c r="R32" i="32"/>
  <c r="R33" i="32"/>
</calcChain>
</file>

<file path=xl/comments1.xml><?xml version="1.0" encoding="utf-8"?>
<comments xmlns="http://schemas.openxmlformats.org/spreadsheetml/2006/main">
  <authors>
    <author>aaamado</author>
    <author>Amado Camacho, Alvaro Augusto</author>
  </authors>
  <commentList>
    <comment ref="P8" authorId="0" shapeId="0">
      <text>
        <r>
          <rPr>
            <b/>
            <sz val="12"/>
            <color indexed="81"/>
            <rFont val="Tahoma"/>
            <family val="2"/>
          </rPr>
          <t>Soporte tangible generado como resultado del producto y/o servicio.
Eje: Producto =</t>
        </r>
        <r>
          <rPr>
            <sz val="12"/>
            <color indexed="81"/>
            <rFont val="Tahoma"/>
            <family val="2"/>
          </rPr>
          <t xml:space="preserve"> Asesorías y Asistencias Técnicas, Evidencia = Informe Mensual, Cronograma Mensual, Listado de Asistencia, </t>
        </r>
        <r>
          <rPr>
            <b/>
            <sz val="12"/>
            <color indexed="81"/>
            <rFont val="Tahoma"/>
            <family val="2"/>
          </rPr>
          <t xml:space="preserve">Ruta: </t>
        </r>
        <r>
          <rPr>
            <sz val="12"/>
            <color indexed="81"/>
            <rFont val="Tahoma"/>
            <family val="2"/>
          </rPr>
          <t xml:space="preserve">Carpeta Compartida O &gt;&gt; Subsecretaria Corporativa &gt;&gt; Dirección de Planeación Institucional y Calidad &gt;&gt; Información). </t>
        </r>
      </text>
    </comment>
    <comment ref="Q8" authorId="0" shapeId="0">
      <text>
        <r>
          <rPr>
            <b/>
            <sz val="12"/>
            <color indexed="81"/>
            <rFont val="Tahoma"/>
            <family val="2"/>
          </rPr>
          <t>Evaluación y análisis de los datos e información que surge del seguimiento a las metas del proceso, en este campo incluya la descripción precisa del comportamiento de la meta y/o indicador, así como las dificultades que se le presentaron para realizar las actividades y/ subactividades en el periodo.</t>
        </r>
      </text>
    </comment>
    <comment ref="D64" authorId="1" shapeId="0">
      <text>
        <r>
          <rPr>
            <b/>
            <sz val="9"/>
            <rFont val="Tahoma"/>
            <family val="2"/>
          </rPr>
          <t>Amado Camacho, Álvaro Augusto:</t>
        </r>
        <r>
          <rPr>
            <sz val="9"/>
            <rFont val="Tahoma"/>
            <family val="2"/>
          </rPr>
          <t xml:space="preserve">
Corrupción</t>
        </r>
      </text>
    </comment>
    <comment ref="I64" authorId="1" shapeId="0">
      <text>
        <r>
          <rPr>
            <b/>
            <sz val="9"/>
            <color indexed="81"/>
            <rFont val="Tahoma"/>
            <family val="2"/>
          </rPr>
          <t>Amado Camacho, Álvaro Augusto:</t>
        </r>
        <r>
          <rPr>
            <sz val="9"/>
            <color indexed="81"/>
            <rFont val="Tahoma"/>
            <family val="2"/>
          </rPr>
          <t xml:space="preserve">
SGC</t>
        </r>
      </text>
    </comment>
    <comment ref="K64" authorId="1" shapeId="0">
      <text>
        <r>
          <rPr>
            <b/>
            <sz val="9"/>
            <color indexed="81"/>
            <rFont val="Tahoma"/>
            <family val="2"/>
          </rPr>
          <t>Amado Camacho, Álvaro Augusto:</t>
        </r>
        <r>
          <rPr>
            <sz val="9"/>
            <color indexed="81"/>
            <rFont val="Tahoma"/>
            <family val="2"/>
          </rPr>
          <t xml:space="preserve">
SGC</t>
        </r>
      </text>
    </comment>
  </commentList>
</comments>
</file>

<file path=xl/comments2.xml><?xml version="1.0" encoding="utf-8"?>
<comments xmlns="http://schemas.openxmlformats.org/spreadsheetml/2006/main">
  <authors>
    <author>Navarrete Ruiz, Juan Pablo</author>
    <author>cristhian javier castañeda vanegas</author>
    <author>Illera Lugo, Cristian Javier</author>
    <author>Amado Camacho, Alvaro Augusto</author>
  </authors>
  <commentList>
    <comment ref="B8" authorId="0" shapeId="0">
      <text>
        <r>
          <rPr>
            <sz val="9"/>
            <color indexed="81"/>
            <rFont val="Tahoma"/>
            <family val="2"/>
          </rPr>
          <t>¿Cuál es el proceso relacionado con el indicador?</t>
        </r>
      </text>
    </comment>
    <comment ref="B9" authorId="1" shapeId="0">
      <text>
        <r>
          <rPr>
            <sz val="9"/>
            <color indexed="81"/>
            <rFont val="Tahoma"/>
            <family val="2"/>
          </rPr>
          <t xml:space="preserve">Definir la familia, proceso, plataforma estratégica, MIPG, etc.
</t>
        </r>
      </text>
    </comment>
    <comment ref="J9" authorId="1" shapeId="0">
      <text>
        <r>
          <rPr>
            <b/>
            <sz val="9"/>
            <color indexed="81"/>
            <rFont val="Tahoma"/>
            <family val="2"/>
          </rPr>
          <t>Tipo de indicador, ej.: eficacia, eficiencia, efectividad, calidad, etc.</t>
        </r>
      </text>
    </comment>
    <comment ref="B10" authorId="2" shapeId="0">
      <text>
        <r>
          <rPr>
            <sz val="9"/>
            <color indexed="81"/>
            <rFont val="Tahoma"/>
            <family val="2"/>
          </rPr>
          <t>Debe ser específica, la cual contemple la fecha de cumplimiento, unidad de medida y objetivo que se espera lograr.</t>
        </r>
      </text>
    </comment>
    <comment ref="B12" authorId="1" shapeId="0">
      <text>
        <r>
          <rPr>
            <b/>
            <sz val="9"/>
            <color indexed="81"/>
            <rFont val="Tahoma"/>
            <family val="2"/>
          </rPr>
          <t>Se deben definir las metas acumuladas para cada trimestre.</t>
        </r>
      </text>
    </comment>
    <comment ref="N12" authorId="1" shapeId="0">
      <text>
        <r>
          <rPr>
            <b/>
            <sz val="9"/>
            <color indexed="81"/>
            <rFont val="Tahoma"/>
            <family val="2"/>
          </rPr>
          <t>Indicar el porcentaje de participación del indicador frente al proceso, política, etc.</t>
        </r>
      </text>
    </comment>
    <comment ref="B13" authorId="0" shapeId="0">
      <text>
        <r>
          <rPr>
            <sz val="9"/>
            <color indexed="81"/>
            <rFont val="Tahoma"/>
            <family val="2"/>
          </rPr>
          <t>Diligencie el nombre del indicador. Recuerde que el nombre debe guardar relación directa con el propósito del indicador. Revísese el Lineamiento []</t>
        </r>
      </text>
    </comment>
    <comment ref="B14" authorId="0" shapeId="0">
      <text>
        <r>
          <rPr>
            <sz val="9"/>
            <color indexed="81"/>
            <rFont val="Tahoma"/>
            <family val="2"/>
          </rPr>
          <t>¿Para qué fue creado este indicador? Iniciar con verbo en infinitivo. 
Recuerde que se debe conservar la coherencia entre el nombre y el objetivo.</t>
        </r>
      </text>
    </comment>
    <comment ref="B15" authorId="0" shapeId="0">
      <text>
        <r>
          <rPr>
            <sz val="9"/>
            <color indexed="81"/>
            <rFont val="Tahoma"/>
            <family val="2"/>
          </rPr>
          <t>Según la(s) meta(s) relacionada(s), ¿se pretende que este indicador tenga una tendencia positiva (que aumente de periodo a periodo), un tendencia negativa (que disminuya de periodo a periodo).</t>
        </r>
      </text>
    </comment>
    <comment ref="J15" authorId="0" shapeId="0">
      <text>
        <r>
          <rPr>
            <sz val="9"/>
            <color indexed="81"/>
            <rFont val="Tahoma"/>
            <family val="2"/>
          </rPr>
          <t>¿Con qué frecuencia se realiza el cálculo de este indicador? (Por ejemplo: diario, mensual, trimestral, anual,…)</t>
        </r>
      </text>
    </comment>
    <comment ref="B16" authorId="0" shapeId="0">
      <text>
        <r>
          <rPr>
            <sz val="9"/>
            <color indexed="81"/>
            <rFont val="Tahoma"/>
            <family val="2"/>
          </rPr>
          <t>¿Cuál es el cargo/rol de la persona responsable de este indicador?</t>
        </r>
      </text>
    </comment>
    <comment ref="B17" authorId="0" shapeId="0">
      <text>
        <r>
          <rPr>
            <sz val="9"/>
            <color indexed="81"/>
            <rFont val="Tahoma"/>
            <family val="2"/>
          </rPr>
          <t>¿Cuál es el cargo/rol de la persona responsable de recolectar los datos que se usan en el indicador?</t>
        </r>
      </text>
    </comment>
    <comment ref="B18" authorId="0" shapeId="0">
      <text>
        <r>
          <rPr>
            <sz val="9"/>
            <color indexed="81"/>
            <rFont val="Tahoma"/>
            <family val="2"/>
          </rPr>
          <t>¿De dónde se toman los datos usados para el cálculo del indicador?</t>
        </r>
      </text>
    </comment>
    <comment ref="B19" authorId="0" shapeId="0">
      <text>
        <r>
          <rPr>
            <sz val="9"/>
            <color indexed="81"/>
            <rFont val="Tahoma"/>
            <family val="2"/>
          </rPr>
          <t>¿Cuál es la fórmula aritmética usada para el cálculo de este indicador?</t>
        </r>
      </text>
    </comment>
    <comment ref="B20" authorId="3" shapeId="0">
      <text>
        <r>
          <rPr>
            <sz val="9"/>
            <color indexed="81"/>
            <rFont val="Tahoma"/>
            <family val="2"/>
          </rPr>
          <t>Cual es el valor o punto de partida para evaluar y dar seguimiento al objetivo?
La línea de base sirve como punto de referencia inicial para medir y valorar cambios en las variables y los indicadores que se espera afectar con la ejecución de una política, plan, programa o proyecto.</t>
        </r>
      </text>
    </comment>
    <comment ref="J20" authorId="0" shapeId="0">
      <text>
        <r>
          <rPr>
            <sz val="9"/>
            <color indexed="81"/>
            <rFont val="Tahoma"/>
            <family val="2"/>
          </rPr>
          <t>¿Cuál es la magnitud en la que se interpreta este indicador? (Por ejemplo: número de días, meses, cantidad de dinero, porcentaje de personas, tasa de edificaciones, brechas, índice de…)</t>
        </r>
      </text>
    </comment>
    <comment ref="B21" authorId="2" shapeId="0">
      <text>
        <r>
          <rPr>
            <sz val="9"/>
            <color indexed="81"/>
            <rFont val="Tahoma"/>
            <family val="2"/>
          </rPr>
          <t>Describa la fecha específica de cierre de la gestión (normalmente se toma anual, al cierre de la vigencia).</t>
        </r>
      </text>
    </comment>
    <comment ref="B22" authorId="1" shapeId="0">
      <text>
        <r>
          <rPr>
            <b/>
            <sz val="9"/>
            <color indexed="81"/>
            <rFont val="Tahoma"/>
            <family val="2"/>
          </rPr>
          <t>Se debe definir plan de mejoramiento de acuerdo a lo estipulado en el lineamiento</t>
        </r>
      </text>
    </comment>
  </commentList>
</comments>
</file>

<file path=xl/comments3.xml><?xml version="1.0" encoding="utf-8"?>
<comments xmlns="http://schemas.openxmlformats.org/spreadsheetml/2006/main">
  <authors>
    <author>Navarrete Ruiz, Juan Pablo</author>
    <author>cristhian javier castañeda vanegas</author>
    <author>Illera Lugo, Cristian Javier</author>
    <author>Amado Camacho, Alvaro Augusto</author>
  </authors>
  <commentList>
    <comment ref="B8" authorId="0" shapeId="0">
      <text>
        <r>
          <rPr>
            <sz val="9"/>
            <color indexed="81"/>
            <rFont val="Tahoma"/>
            <family val="2"/>
          </rPr>
          <t>¿Cuál es el proceso relacionado con el indicador?</t>
        </r>
      </text>
    </comment>
    <comment ref="B9" authorId="1" shapeId="0">
      <text>
        <r>
          <rPr>
            <sz val="9"/>
            <color indexed="81"/>
            <rFont val="Tahoma"/>
            <family val="2"/>
          </rPr>
          <t xml:space="preserve">Definir la familia, proceso, plataforma estratégica, MIPG, etc.
</t>
        </r>
      </text>
    </comment>
    <comment ref="J9" authorId="1" shapeId="0">
      <text>
        <r>
          <rPr>
            <b/>
            <sz val="9"/>
            <color indexed="81"/>
            <rFont val="Tahoma"/>
            <family val="2"/>
          </rPr>
          <t>Tipo de indicador, ej.: eficacia, eficiencia, efectividad, calidad, etc.</t>
        </r>
      </text>
    </comment>
    <comment ref="B10" authorId="2" shapeId="0">
      <text>
        <r>
          <rPr>
            <sz val="9"/>
            <color indexed="81"/>
            <rFont val="Tahoma"/>
            <family val="2"/>
          </rPr>
          <t>Debe ser específica, la cual contemple la fecha de cumplimiento, unidad de medida y objetivo que se espera lograr.</t>
        </r>
      </text>
    </comment>
    <comment ref="B12" authorId="1" shapeId="0">
      <text>
        <r>
          <rPr>
            <b/>
            <sz val="9"/>
            <color indexed="81"/>
            <rFont val="Tahoma"/>
            <family val="2"/>
          </rPr>
          <t>Se deben definir las metas acumuladas para cada trimestre.</t>
        </r>
      </text>
    </comment>
    <comment ref="N12" authorId="1" shapeId="0">
      <text>
        <r>
          <rPr>
            <b/>
            <sz val="9"/>
            <color indexed="81"/>
            <rFont val="Tahoma"/>
            <family val="2"/>
          </rPr>
          <t>Indicar el porcentaje de participación del indicador frente al proceso, política, etc.</t>
        </r>
      </text>
    </comment>
    <comment ref="B13" authorId="0" shapeId="0">
      <text>
        <r>
          <rPr>
            <sz val="9"/>
            <color indexed="81"/>
            <rFont val="Tahoma"/>
            <family val="2"/>
          </rPr>
          <t>Diligencie el nombre del indicador. Recuerde que el nombre debe guardar relación directa con el propósito del indicador. Revísese el Lineamiento []</t>
        </r>
      </text>
    </comment>
    <comment ref="B14" authorId="0" shapeId="0">
      <text>
        <r>
          <rPr>
            <sz val="9"/>
            <color indexed="81"/>
            <rFont val="Tahoma"/>
            <family val="2"/>
          </rPr>
          <t>¿Para qué fue creado este indicador? Iniciar con verbo en infinitivo. 
Recuerde que se debe conservar la coherencia entre el nombre y el objetivo.</t>
        </r>
      </text>
    </comment>
    <comment ref="B15" authorId="0" shapeId="0">
      <text>
        <r>
          <rPr>
            <sz val="9"/>
            <color indexed="81"/>
            <rFont val="Tahoma"/>
            <family val="2"/>
          </rPr>
          <t>Según la(s) meta(s) relacionada(s), ¿se pretende que este indicador tenga una tendencia positiva (que aumente de periodo a periodo), un tendencia negativa (que disminuya de periodo a periodo).</t>
        </r>
      </text>
    </comment>
    <comment ref="J15" authorId="0" shapeId="0">
      <text>
        <r>
          <rPr>
            <sz val="9"/>
            <color indexed="81"/>
            <rFont val="Tahoma"/>
            <family val="2"/>
          </rPr>
          <t>¿Con qué frecuencia se realiza el cálculo de este indicador? (Por ejemplo: diario, mensual, trimestral, anual,…)</t>
        </r>
      </text>
    </comment>
    <comment ref="B16" authorId="0" shapeId="0">
      <text>
        <r>
          <rPr>
            <sz val="9"/>
            <color indexed="81"/>
            <rFont val="Tahoma"/>
            <family val="2"/>
          </rPr>
          <t>¿Cuál es el cargo/rol de la persona responsable de este indicador?</t>
        </r>
      </text>
    </comment>
    <comment ref="B17" authorId="0" shapeId="0">
      <text>
        <r>
          <rPr>
            <sz val="9"/>
            <color indexed="81"/>
            <rFont val="Tahoma"/>
            <family val="2"/>
          </rPr>
          <t>¿Cuál es el cargo/rol de la persona responsable de recolectar los datos que se usan en el indicador?</t>
        </r>
      </text>
    </comment>
    <comment ref="B18" authorId="0" shapeId="0">
      <text>
        <r>
          <rPr>
            <sz val="9"/>
            <color indexed="81"/>
            <rFont val="Tahoma"/>
            <family val="2"/>
          </rPr>
          <t>¿De dónde se toman los datos usados para el cálculo del indicador?</t>
        </r>
      </text>
    </comment>
    <comment ref="B19" authorId="0" shapeId="0">
      <text>
        <r>
          <rPr>
            <sz val="9"/>
            <color indexed="81"/>
            <rFont val="Tahoma"/>
            <family val="2"/>
          </rPr>
          <t>¿Cuál es la fórmula aritmética usada para el cálculo de este indicador?</t>
        </r>
      </text>
    </comment>
    <comment ref="B20" authorId="3" shapeId="0">
      <text>
        <r>
          <rPr>
            <sz val="9"/>
            <color indexed="81"/>
            <rFont val="Tahoma"/>
            <family val="2"/>
          </rPr>
          <t>Cual es el valor o punto de partida para evaluar y dar seguimiento al objetivo?
La línea de base sirve como punto de referencia inicial para medir y valorar cambios en las variables y los indicadores que se espera afectar con la ejecución de una política, plan, programa o proyecto.</t>
        </r>
      </text>
    </comment>
    <comment ref="J20" authorId="0" shapeId="0">
      <text>
        <r>
          <rPr>
            <sz val="9"/>
            <color indexed="81"/>
            <rFont val="Tahoma"/>
            <family val="2"/>
          </rPr>
          <t>¿Cuál es la magnitud en la que se interpreta este indicador? (Por ejemplo: número de días, meses, cantidad de dinero, porcentaje de personas, tasa de edificaciones, brechas, índice de…)</t>
        </r>
      </text>
    </comment>
    <comment ref="B21" authorId="2" shapeId="0">
      <text>
        <r>
          <rPr>
            <sz val="9"/>
            <color indexed="81"/>
            <rFont val="Tahoma"/>
            <family val="2"/>
          </rPr>
          <t>Describa la fecha específica de cierre de la gestión (normalmente se toma anual, al cierre de la vigencia).</t>
        </r>
      </text>
    </comment>
    <comment ref="B22" authorId="1" shapeId="0">
      <text>
        <r>
          <rPr>
            <b/>
            <sz val="9"/>
            <color indexed="81"/>
            <rFont val="Tahoma"/>
            <family val="2"/>
          </rPr>
          <t>Se debe definir plan de mejoramiento de acuerdo a lo estipulado en el lineamiento</t>
        </r>
      </text>
    </comment>
  </commentList>
</comments>
</file>

<file path=xl/comments4.xml><?xml version="1.0" encoding="utf-8"?>
<comments xmlns="http://schemas.openxmlformats.org/spreadsheetml/2006/main">
  <authors>
    <author>Navarrete Ruiz, Juan Pablo</author>
    <author>cristhian javier castañeda vanegas</author>
    <author>Illera Lugo, Cristian Javier</author>
    <author>Amado Camacho, Alvaro Augusto</author>
  </authors>
  <commentList>
    <comment ref="B8" authorId="0" shapeId="0">
      <text>
        <r>
          <rPr>
            <sz val="9"/>
            <color indexed="81"/>
            <rFont val="Tahoma"/>
            <family val="2"/>
          </rPr>
          <t>¿Cuál es el proceso relacionado con el indicador?</t>
        </r>
      </text>
    </comment>
    <comment ref="B9" authorId="1" shapeId="0">
      <text>
        <r>
          <rPr>
            <sz val="9"/>
            <color indexed="81"/>
            <rFont val="Tahoma"/>
            <family val="2"/>
          </rPr>
          <t xml:space="preserve">Definir la familia, proceso, plataforma estratégica, MIPG, etc.
</t>
        </r>
      </text>
    </comment>
    <comment ref="J9" authorId="1" shapeId="0">
      <text>
        <r>
          <rPr>
            <b/>
            <sz val="9"/>
            <color indexed="81"/>
            <rFont val="Tahoma"/>
            <family val="2"/>
          </rPr>
          <t>Tipo de indicador, ej.: eficacia, eficiencia, efectividad, calidad, etc.</t>
        </r>
      </text>
    </comment>
    <comment ref="B10" authorId="2" shapeId="0">
      <text>
        <r>
          <rPr>
            <sz val="9"/>
            <color indexed="81"/>
            <rFont val="Tahoma"/>
            <family val="2"/>
          </rPr>
          <t>Debe ser específica, la cual contemple la fecha de cumplimiento, unidad de medida y objetivo que se espera lograr.</t>
        </r>
      </text>
    </comment>
    <comment ref="B12" authorId="1" shapeId="0">
      <text>
        <r>
          <rPr>
            <b/>
            <sz val="9"/>
            <color indexed="81"/>
            <rFont val="Tahoma"/>
            <family val="2"/>
          </rPr>
          <t>Se deben definir las metas acumuladas para cada trimestre.</t>
        </r>
      </text>
    </comment>
    <comment ref="N12" authorId="1" shapeId="0">
      <text>
        <r>
          <rPr>
            <b/>
            <sz val="9"/>
            <color indexed="81"/>
            <rFont val="Tahoma"/>
            <family val="2"/>
          </rPr>
          <t>Indicar el porcentaje de participación del indicador frente al proceso, política, etc.</t>
        </r>
      </text>
    </comment>
    <comment ref="B13" authorId="0" shapeId="0">
      <text>
        <r>
          <rPr>
            <sz val="9"/>
            <color indexed="81"/>
            <rFont val="Tahoma"/>
            <family val="2"/>
          </rPr>
          <t>Diligencie el nombre del indicador. Recuerde que el nombre debe guardar relación directa con el propósito del indicador. Revísese el Lineamiento []</t>
        </r>
      </text>
    </comment>
    <comment ref="B14" authorId="0" shapeId="0">
      <text>
        <r>
          <rPr>
            <sz val="9"/>
            <color indexed="81"/>
            <rFont val="Tahoma"/>
            <family val="2"/>
          </rPr>
          <t>¿Para qué fue creado este indicador? Iniciar con verbo en infinitivo. 
Recuerde que se debe conservar la coherencia entre el nombre y el objetivo.</t>
        </r>
      </text>
    </comment>
    <comment ref="B15" authorId="0" shapeId="0">
      <text>
        <r>
          <rPr>
            <sz val="9"/>
            <color indexed="81"/>
            <rFont val="Tahoma"/>
            <family val="2"/>
          </rPr>
          <t>Según la(s) meta(s) relacionada(s), ¿se pretende que este indicador tenga una tendencia positiva (que aumente de periodo a periodo), un tendencia negativa (que disminuya de periodo a periodo).</t>
        </r>
      </text>
    </comment>
    <comment ref="J15" authorId="0" shapeId="0">
      <text>
        <r>
          <rPr>
            <sz val="9"/>
            <color indexed="81"/>
            <rFont val="Tahoma"/>
            <family val="2"/>
          </rPr>
          <t>¿Con qué frecuencia se realiza el cálculo de este indicador? (Por ejemplo: diario, mensual, trimestral, anual,…)</t>
        </r>
      </text>
    </comment>
    <comment ref="B16" authorId="0" shapeId="0">
      <text>
        <r>
          <rPr>
            <sz val="9"/>
            <color indexed="81"/>
            <rFont val="Tahoma"/>
            <family val="2"/>
          </rPr>
          <t>¿Cuál es el cargo/rol de la persona responsable de este indicador?</t>
        </r>
      </text>
    </comment>
    <comment ref="B17" authorId="0" shapeId="0">
      <text>
        <r>
          <rPr>
            <sz val="9"/>
            <color indexed="81"/>
            <rFont val="Tahoma"/>
            <family val="2"/>
          </rPr>
          <t>¿Cuál es el cargo/rol de la persona responsable de recolectar los datos que se usan en el indicador?</t>
        </r>
      </text>
    </comment>
    <comment ref="B18" authorId="0" shapeId="0">
      <text>
        <r>
          <rPr>
            <sz val="9"/>
            <color indexed="81"/>
            <rFont val="Tahoma"/>
            <family val="2"/>
          </rPr>
          <t>¿De dónde se toman los datos usados para el cálculo del indicador?</t>
        </r>
      </text>
    </comment>
    <comment ref="B19" authorId="0" shapeId="0">
      <text>
        <r>
          <rPr>
            <sz val="9"/>
            <color indexed="81"/>
            <rFont val="Tahoma"/>
            <family val="2"/>
          </rPr>
          <t>¿Cuál es la fórmula aritmética usada para el cálculo de este indicador?</t>
        </r>
      </text>
    </comment>
    <comment ref="B20" authorId="3" shapeId="0">
      <text>
        <r>
          <rPr>
            <sz val="9"/>
            <color indexed="81"/>
            <rFont val="Tahoma"/>
            <family val="2"/>
          </rPr>
          <t>Cual es el valor o punto de partida para evaluar y dar seguimiento al objetivo?
La línea de base sirve como punto de referencia inicial para medir y valorar cambios en las variables y los indicadores que se espera afectar con la ejecución de una política, plan, programa o proyecto.</t>
        </r>
      </text>
    </comment>
    <comment ref="J20" authorId="0" shapeId="0">
      <text>
        <r>
          <rPr>
            <sz val="9"/>
            <color indexed="81"/>
            <rFont val="Tahoma"/>
            <family val="2"/>
          </rPr>
          <t>¿Cuál es la magnitud en la que se interpreta este indicador? (Por ejemplo: número de días, meses, cantidad de dinero, porcentaje de personas, tasa de edificaciones, brechas, índice de…)</t>
        </r>
      </text>
    </comment>
    <comment ref="B21" authorId="2" shapeId="0">
      <text>
        <r>
          <rPr>
            <sz val="9"/>
            <color indexed="81"/>
            <rFont val="Tahoma"/>
            <family val="2"/>
          </rPr>
          <t>Describa la fecha específica de cierre de la gestión (normalmente se toma anual, al cierre de la vigencia).</t>
        </r>
      </text>
    </comment>
    <comment ref="B22" authorId="1" shapeId="0">
      <text>
        <r>
          <rPr>
            <b/>
            <sz val="9"/>
            <color indexed="81"/>
            <rFont val="Tahoma"/>
            <family val="2"/>
          </rPr>
          <t>Se debe definir plan de mejoramiento de acuerdo a lo estipulado en el lineamiento</t>
        </r>
      </text>
    </comment>
  </commentList>
</comments>
</file>

<file path=xl/comments5.xml><?xml version="1.0" encoding="utf-8"?>
<comments xmlns="http://schemas.openxmlformats.org/spreadsheetml/2006/main">
  <authors>
    <author>Navarrete Ruiz, Juan Pablo</author>
    <author>cristhian javier castañeda vanegas</author>
    <author>Illera Lugo, Cristian Javier</author>
    <author>Amado Camacho, Alvaro Augusto</author>
  </authors>
  <commentList>
    <comment ref="B8" authorId="0" shapeId="0">
      <text>
        <r>
          <rPr>
            <sz val="9"/>
            <color indexed="81"/>
            <rFont val="Tahoma"/>
            <family val="2"/>
          </rPr>
          <t>¿Cuál es el proceso relacionado con el indicador?</t>
        </r>
      </text>
    </comment>
    <comment ref="B9" authorId="1" shapeId="0">
      <text>
        <r>
          <rPr>
            <sz val="9"/>
            <color indexed="81"/>
            <rFont val="Tahoma"/>
            <family val="2"/>
          </rPr>
          <t xml:space="preserve">Definir la familia, proceso, plataforma estrategica, MIPG, etc
</t>
        </r>
      </text>
    </comment>
    <comment ref="J9" authorId="1" shapeId="0">
      <text>
        <r>
          <rPr>
            <b/>
            <sz val="9"/>
            <color indexed="81"/>
            <rFont val="Tahoma"/>
            <family val="2"/>
          </rPr>
          <t>Tipo de indicador, ej: eficacia, eficiencia, efectividad, calidad, etc</t>
        </r>
      </text>
    </comment>
    <comment ref="B10" authorId="2" shapeId="0">
      <text>
        <r>
          <rPr>
            <sz val="9"/>
            <color indexed="81"/>
            <rFont val="Tahoma"/>
            <family val="2"/>
          </rPr>
          <t>Debe ser específica, la cual contemple la fecha de cumplimiento, unidad de medida y objetivo que se espera lograr.</t>
        </r>
      </text>
    </comment>
    <comment ref="B12" authorId="1" shapeId="0">
      <text>
        <r>
          <rPr>
            <b/>
            <sz val="9"/>
            <color indexed="81"/>
            <rFont val="Tahoma"/>
            <family val="2"/>
          </rPr>
          <t>Se deben definir las metas acumuladas para cada trimestre.</t>
        </r>
      </text>
    </comment>
    <comment ref="N12" authorId="1" shapeId="0">
      <text>
        <r>
          <rPr>
            <b/>
            <sz val="9"/>
            <color indexed="81"/>
            <rFont val="Tahoma"/>
            <family val="2"/>
          </rPr>
          <t>Indicar el porcentaje de participación del indicador frente al proceso, política, etc.</t>
        </r>
      </text>
    </comment>
    <comment ref="B13" authorId="0" shapeId="0">
      <text>
        <r>
          <rPr>
            <sz val="9"/>
            <color indexed="81"/>
            <rFont val="Tahoma"/>
            <family val="2"/>
          </rPr>
          <t>Diligencie el nombre del indicador. Recuerde que el nombre debe guardar relación directa con el propósito del indicador. Revísese el Lineamiento []</t>
        </r>
      </text>
    </comment>
    <comment ref="B14" authorId="0" shapeId="0">
      <text>
        <r>
          <rPr>
            <sz val="9"/>
            <color indexed="81"/>
            <rFont val="Tahoma"/>
            <family val="2"/>
          </rPr>
          <t>¿Para qué fue creado este indicador? Iniciar con verbo en infinitivo. 
Recuerde que se debe conservar la coherencia entre el nombre y el objetivo.</t>
        </r>
      </text>
    </comment>
    <comment ref="B15" authorId="0" shapeId="0">
      <text>
        <r>
          <rPr>
            <sz val="9"/>
            <color indexed="81"/>
            <rFont val="Tahoma"/>
            <family val="2"/>
          </rPr>
          <t>Según la(s) meta(s) relacionada(s), ¿se pretende que este indicador tenga una tendencia positiva (que aumente de periodo a periodo), un tendencia negativa (que disminuya de periodo a periodo).</t>
        </r>
      </text>
    </comment>
    <comment ref="J15" authorId="0" shapeId="0">
      <text>
        <r>
          <rPr>
            <sz val="9"/>
            <color indexed="81"/>
            <rFont val="Tahoma"/>
            <family val="2"/>
          </rPr>
          <t>¿Con qué frecuencia se realiza el cálculo de este indicador? (Por ejemplo: diario, mensual, trimestral, anual,…)</t>
        </r>
      </text>
    </comment>
    <comment ref="B16" authorId="0" shapeId="0">
      <text>
        <r>
          <rPr>
            <sz val="9"/>
            <color indexed="81"/>
            <rFont val="Tahoma"/>
            <family val="2"/>
          </rPr>
          <t>¿Cuál es el cargo/rol de la persona responsable de este indicador?</t>
        </r>
      </text>
    </comment>
    <comment ref="B17" authorId="0" shapeId="0">
      <text>
        <r>
          <rPr>
            <sz val="9"/>
            <color indexed="81"/>
            <rFont val="Tahoma"/>
            <family val="2"/>
          </rPr>
          <t>¿Cuál es el cargo/rol de la persona responsable de recolectar los datos que se usan en el indicador?</t>
        </r>
      </text>
    </comment>
    <comment ref="B18" authorId="0" shapeId="0">
      <text>
        <r>
          <rPr>
            <sz val="9"/>
            <color indexed="81"/>
            <rFont val="Tahoma"/>
            <family val="2"/>
          </rPr>
          <t>¿De dónde se toman los datos usados para el cálculo del indicador?</t>
        </r>
      </text>
    </comment>
    <comment ref="B19" authorId="0" shapeId="0">
      <text>
        <r>
          <rPr>
            <sz val="9"/>
            <color indexed="81"/>
            <rFont val="Tahoma"/>
            <family val="2"/>
          </rPr>
          <t>¿Cuál es la fórmula aritmética usada para el cálculo de este indicador?</t>
        </r>
      </text>
    </comment>
    <comment ref="B20" authorId="3" shapeId="0">
      <text>
        <r>
          <rPr>
            <sz val="9"/>
            <color indexed="81"/>
            <rFont val="Tahoma"/>
            <family val="2"/>
          </rPr>
          <t>Cual es el valor o punto de partida para evaluar y dar seguimiento al objetivo?
La línea de base sirve como punto de referencia inicial para medir y valorar cambios en las variables y los indicadores que se espera afectar con la ejecución de una política, plan, programa o proyecto.</t>
        </r>
      </text>
    </comment>
    <comment ref="J20" authorId="0" shapeId="0">
      <text>
        <r>
          <rPr>
            <sz val="9"/>
            <color indexed="81"/>
            <rFont val="Tahoma"/>
            <family val="2"/>
          </rPr>
          <t>¿Cuál es la magnitud en la que se interpreta este indicador? (Por ejemplo: número de días, meses, cantidad de dinero, porcentaje de personas, tasa de edificaciones, brechas, índice de…)</t>
        </r>
      </text>
    </comment>
    <comment ref="B21" authorId="2" shapeId="0">
      <text>
        <r>
          <rPr>
            <sz val="9"/>
            <color indexed="81"/>
            <rFont val="Tahoma"/>
            <family val="2"/>
          </rPr>
          <t>Describa la fecha específica de cierre de la gestión (normalmente se toma anual, al cierre de la vigencia).</t>
        </r>
      </text>
    </comment>
    <comment ref="B22" authorId="1" shapeId="0">
      <text>
        <r>
          <rPr>
            <b/>
            <sz val="9"/>
            <color indexed="81"/>
            <rFont val="Tahoma"/>
            <family val="2"/>
          </rPr>
          <t>Se debe definir plan de mejoramiento de acuerdo a lo estipulado en el lineamiento</t>
        </r>
      </text>
    </comment>
  </commentList>
</comments>
</file>

<file path=xl/comments6.xml><?xml version="1.0" encoding="utf-8"?>
<comments xmlns="http://schemas.openxmlformats.org/spreadsheetml/2006/main">
  <authors>
    <author>Navarrete Ruiz, Juan Pablo</author>
    <author>cristhian javier castañeda vanegas</author>
    <author>Illera Lugo, Cristian Javier</author>
    <author>Amado Camacho, Alvaro Augusto</author>
  </authors>
  <commentList>
    <comment ref="B8" authorId="0" shapeId="0">
      <text>
        <r>
          <rPr>
            <sz val="9"/>
            <color indexed="81"/>
            <rFont val="Tahoma"/>
            <family val="2"/>
          </rPr>
          <t>¿Cuál es el proceso relacionado con el indicador?</t>
        </r>
      </text>
    </comment>
    <comment ref="B9" authorId="1" shapeId="0">
      <text>
        <r>
          <rPr>
            <sz val="9"/>
            <color indexed="81"/>
            <rFont val="Tahoma"/>
            <family val="2"/>
          </rPr>
          <t xml:space="preserve">Definir la familia, proceso, plataforma estratégica, MIPG, etc.
</t>
        </r>
      </text>
    </comment>
    <comment ref="J9" authorId="1" shapeId="0">
      <text>
        <r>
          <rPr>
            <b/>
            <sz val="9"/>
            <color indexed="81"/>
            <rFont val="Tahoma"/>
            <family val="2"/>
          </rPr>
          <t>Tipo de indicador, ej.: eficacia, eficiencia, efectividad, calidad, etc.</t>
        </r>
      </text>
    </comment>
    <comment ref="B10" authorId="2" shapeId="0">
      <text>
        <r>
          <rPr>
            <sz val="9"/>
            <color indexed="81"/>
            <rFont val="Tahoma"/>
            <family val="2"/>
          </rPr>
          <t>Debe ser específica, la cual contemple la fecha de cumplimiento, unidad de medida y objetivo que se espera lograr.</t>
        </r>
      </text>
    </comment>
    <comment ref="B12" authorId="1" shapeId="0">
      <text>
        <r>
          <rPr>
            <b/>
            <sz val="9"/>
            <color indexed="81"/>
            <rFont val="Tahoma"/>
            <family val="2"/>
          </rPr>
          <t>Se deben definir las metas acumuladas para cada trimestre.</t>
        </r>
      </text>
    </comment>
    <comment ref="N12" authorId="1" shapeId="0">
      <text>
        <r>
          <rPr>
            <b/>
            <sz val="9"/>
            <color indexed="81"/>
            <rFont val="Tahoma"/>
            <family val="2"/>
          </rPr>
          <t>Indicar el porcentaje de participación del indicador frente al proceso, política, etc.</t>
        </r>
      </text>
    </comment>
    <comment ref="B13" authorId="0" shapeId="0">
      <text>
        <r>
          <rPr>
            <sz val="9"/>
            <color indexed="81"/>
            <rFont val="Tahoma"/>
            <family val="2"/>
          </rPr>
          <t>Diligencie el nombre del indicador. Recuerde que el nombre debe guardar relación directa con el propósito del indicador. Revísese el Lineamiento []</t>
        </r>
      </text>
    </comment>
    <comment ref="B14" authorId="0" shapeId="0">
      <text>
        <r>
          <rPr>
            <sz val="9"/>
            <color indexed="81"/>
            <rFont val="Tahoma"/>
            <family val="2"/>
          </rPr>
          <t>¿Para qué fue creado este indicador? Iniciar con verbo en infinitivo. 
Recuerde que se debe conservar la coherencia entre el nombre y el objetivo.</t>
        </r>
      </text>
    </comment>
    <comment ref="B15" authorId="0" shapeId="0">
      <text>
        <r>
          <rPr>
            <sz val="9"/>
            <color indexed="81"/>
            <rFont val="Tahoma"/>
            <family val="2"/>
          </rPr>
          <t>Según la(s) meta(s) relacionada(s), ¿se pretende que este indicador tenga una tendencia positiva (que aumente de periodo a periodo), un tendencia negativa (que disminuya de periodo a periodo).</t>
        </r>
      </text>
    </comment>
    <comment ref="J15" authorId="0" shapeId="0">
      <text>
        <r>
          <rPr>
            <sz val="9"/>
            <color indexed="81"/>
            <rFont val="Tahoma"/>
            <family val="2"/>
          </rPr>
          <t>¿Con qué frecuencia se realiza el cálculo de este indicador? (Por ejemplo: diario, mensual, trimestral, anual,…)</t>
        </r>
      </text>
    </comment>
    <comment ref="B16" authorId="0" shapeId="0">
      <text>
        <r>
          <rPr>
            <sz val="9"/>
            <color indexed="81"/>
            <rFont val="Tahoma"/>
            <family val="2"/>
          </rPr>
          <t>¿Cuál es el cargo/rol de la persona responsable de este indicador?</t>
        </r>
      </text>
    </comment>
    <comment ref="B17" authorId="0" shapeId="0">
      <text>
        <r>
          <rPr>
            <sz val="9"/>
            <color indexed="81"/>
            <rFont val="Tahoma"/>
            <family val="2"/>
          </rPr>
          <t>¿Cuál es el cargo/rol de la persona responsable de recolectar los datos que se usan en el indicador?</t>
        </r>
      </text>
    </comment>
    <comment ref="B18" authorId="0" shapeId="0">
      <text>
        <r>
          <rPr>
            <sz val="9"/>
            <color indexed="81"/>
            <rFont val="Tahoma"/>
            <family val="2"/>
          </rPr>
          <t>¿De dónde se toman los datos usados para el cálculo del indicador?</t>
        </r>
      </text>
    </comment>
    <comment ref="B19" authorId="0" shapeId="0">
      <text>
        <r>
          <rPr>
            <sz val="9"/>
            <color indexed="81"/>
            <rFont val="Tahoma"/>
            <family val="2"/>
          </rPr>
          <t>¿Cuál es la fórmula aritmética usada para el cálculo de este indicador?</t>
        </r>
      </text>
    </comment>
    <comment ref="B20" authorId="3" shapeId="0">
      <text>
        <r>
          <rPr>
            <sz val="9"/>
            <color indexed="81"/>
            <rFont val="Tahoma"/>
            <family val="2"/>
          </rPr>
          <t>Cual es el valor o punto de partida para evaluar y dar seguimiento al objetivo?
La línea de base sirve como punto de referencia inicial para medir y valorar cambios en las variables y los indicadores que se espera afectar con la ejecución de una política, plan, programa o proyecto.</t>
        </r>
      </text>
    </comment>
    <comment ref="J20" authorId="0" shapeId="0">
      <text>
        <r>
          <rPr>
            <sz val="9"/>
            <color indexed="81"/>
            <rFont val="Tahoma"/>
            <family val="2"/>
          </rPr>
          <t>¿Cuál es la magnitud en la que se interpreta este indicador? (Por ejemplo: número de días, meses, cantidad de dinero, porcentaje de personas, tasa de edificaciones, brechas, índice de…)</t>
        </r>
      </text>
    </comment>
    <comment ref="B21" authorId="2" shapeId="0">
      <text>
        <r>
          <rPr>
            <sz val="9"/>
            <color indexed="81"/>
            <rFont val="Tahoma"/>
            <family val="2"/>
          </rPr>
          <t>Describa la fecha específica de cierre de la gestión (normalmente se toma anual, al cierre de la vigencia).</t>
        </r>
      </text>
    </comment>
    <comment ref="B22" authorId="1" shapeId="0">
      <text>
        <r>
          <rPr>
            <b/>
            <sz val="9"/>
            <color indexed="81"/>
            <rFont val="Tahoma"/>
            <family val="2"/>
          </rPr>
          <t>Se debe definir plan de mejoramiento de acuerdo a lo estipulado en el lineamiento</t>
        </r>
      </text>
    </comment>
  </commentList>
</comments>
</file>

<file path=xl/sharedStrings.xml><?xml version="1.0" encoding="utf-8"?>
<sst xmlns="http://schemas.openxmlformats.org/spreadsheetml/2006/main" count="860" uniqueCount="311">
  <si>
    <t>PLANEACIÓN ESTRATÉGICA Y SECTORIAL
DIRECCIÓN DE PLANEACIÓN INSTITUCIONAL Y CALIDAD
SISTEMA DE GESTIÓN
CONTROL DOCUMENTAL</t>
  </si>
  <si>
    <t>REPORTE PLAN OPERATIVO DE GESTION Y DESEMPEÑO</t>
  </si>
  <si>
    <t xml:space="preserve">Código: </t>
  </si>
  <si>
    <t>SDS-PES-FT-017</t>
  </si>
  <si>
    <t>Versión:</t>
  </si>
  <si>
    <t>Elaboró: Alvaro Augusto Amado Camacho/  Revisó:Andrea Milena Castillo Espinosa / Aprobó: Luz Angela Manquillo Erazo</t>
  </si>
  <si>
    <t>DEPENDENCIA: DIRECCION DE SALUD COLECTIVA</t>
  </si>
  <si>
    <t>PERIODO DE REPORTE:</t>
  </si>
  <si>
    <t>I TRIMESTRE 2026 (ENERO A MARZO)</t>
  </si>
  <si>
    <t>ASS</t>
  </si>
  <si>
    <t>Asegurar salud</t>
  </si>
  <si>
    <t>DESCRIPCIÓN DE LA META</t>
  </si>
  <si>
    <r>
      <t xml:space="preserve">Indicador
</t>
    </r>
    <r>
      <rPr>
        <b/>
        <sz val="16"/>
        <color indexed="60"/>
        <rFont val="Arial"/>
        <family val="2"/>
      </rPr>
      <t>[Incluir link a Hoja de Vida]</t>
    </r>
  </si>
  <si>
    <t>DIRECCIÓN/ OFICINA</t>
  </si>
  <si>
    <t>Programado
1er trimestre(%)</t>
  </si>
  <si>
    <t>Ejecutado
1er trimestre(%)</t>
  </si>
  <si>
    <t>Programado 2do trimestre</t>
  </si>
  <si>
    <t>Reprogramado
2do trimestre(%)
=no ejecutado + programado inicial</t>
  </si>
  <si>
    <t>Ejecutado
2dotrimestre(%)</t>
  </si>
  <si>
    <t>Programado 3er trimestre</t>
  </si>
  <si>
    <t>Reprogramado
3er trimestre(%)
=No ejecutado + programado inicial</t>
  </si>
  <si>
    <t>Ejecutado
 3er Trimestre(%)</t>
  </si>
  <si>
    <t>Programado 4to trimestre</t>
  </si>
  <si>
    <t>Reprogramado
4to  trimestre(%)
=programado año - suma ejecutados</t>
  </si>
  <si>
    <t>Ejecutado
 4to Trimestre(%)</t>
  </si>
  <si>
    <t>Ejecutado
Año(%)</t>
  </si>
  <si>
    <t>ESC</t>
  </si>
  <si>
    <t>Evaluación, seguimiento y control a la gestión</t>
  </si>
  <si>
    <t>1_ Fortalecer el direccionamiento estratégico y el seguimiento a la ejecución de  las acciones de Gestión de la Salud Pública - GSP y del Plan de Salud Pública de Intervenciones Colectivas- PSPIC  que se ejecutan en lo local y que están contratadas por el FFDS-SDS, con las Subredes Integradas de Servicios de Salud E.S.E.,  para el año 2026,  en el marco del Plan Territorial de Salud y del Modelo de Atención en Salud, par lo correspondiente a las competencias de la Dirección de Salud Colectiva y sus Subdirecciones.</t>
  </si>
  <si>
    <t>M1-DSC'!A1</t>
  </si>
  <si>
    <t>Dirección de Salud Colectiva</t>
  </si>
  <si>
    <t xml:space="preserve">2_Asegurar  la gestión y articulación sectorial e intersectorial  para fortalecer las políticas públicas, planes, programas, proyectos y estrategias de salud pública a cargo de la DSC y sus Subdirecciones, así como la gestión de requerimientos y recursos asignados durante la vigencia 2026. </t>
  </si>
  <si>
    <t>M2-DSC'!A1</t>
  </si>
  <si>
    <t>3_Realizar las acciones necesarias para el Mantenimiento y Sostenibilidad del Sistema de Gestión de la SDS</t>
  </si>
  <si>
    <t>M3_TRANS_SG!A1</t>
  </si>
  <si>
    <t>4_Realizar las Acciones para la Implementación de las Políticas de Gestión y Desempeño de la SDS.</t>
  </si>
  <si>
    <t>M4_TRANS_MIPG!A1</t>
  </si>
  <si>
    <t>5_Realizar las acciones para el desarrollo de los componentes de Transparencia, acceso a la información y lucha contra la corrupción. .</t>
  </si>
  <si>
    <t>M5_TRANS_PTEP!A1</t>
  </si>
  <si>
    <t>TOTAL</t>
  </si>
  <si>
    <t>Elaboró: Álvaro Augusto Amado Camacho/  Revisó: Andrea Milena Castillo Espinosa / Aprobó: Luz Angela Manquillo Erazo</t>
  </si>
  <si>
    <t>METAS</t>
  </si>
  <si>
    <t>ACTIVIDADES</t>
  </si>
  <si>
    <t>SUBACTIVIDADES</t>
  </si>
  <si>
    <t>Programado 1er trimestre  (%)</t>
  </si>
  <si>
    <t>Ejecutado 1er trimestre  (%)</t>
  </si>
  <si>
    <t>Programado 2do Trimestre (%)</t>
  </si>
  <si>
    <t>Ejecutado
2dotrimestre (%)</t>
  </si>
  <si>
    <t>Programado 3er Trimestre (%)</t>
  </si>
  <si>
    <t>Programado 4to Trimestre (%)</t>
  </si>
  <si>
    <t>PRODUCTOS</t>
  </si>
  <si>
    <t>EVIDENCIAS
(Documento y/o Ruta)</t>
  </si>
  <si>
    <t>ANALISIS DE LA META</t>
  </si>
  <si>
    <t>RESPONSABLES SSSP</t>
  </si>
  <si>
    <t xml:space="preserve">1_1. Realizar la planificación e implementación de actividades para dar continuidad y realizar el seguimiento a las acciones e interacciones de apoyo a la Gestión en Salud Pública - GSP y del Plan de Salud Pública de Intervenciones Colectivas - PSPIC que se ejecutan en los territorios y  se realizan a través de convenios interadministrativos celebrados con las Subredes Integradas de Servicios de Salud E.S.E. adscritas a la SDS
</t>
  </si>
  <si>
    <t xml:space="preserve">1_1_1 Definir, mantener actualizados y gestionar según sea pertinente, los documentos a cargo de la Subsecretaría de Salud Pública que sean requeridos para garantizar la continuidad de las acciones de apoyo a la Gestión en Salud Pública - GSP y del Plan de Salud Pública de Intervenciones Colectivas - PSPIC, en el marco de los convenios interadministrativos celebrados entre el FFDS con las Subredes Integradas de Servicios de Salud E.S.E. </t>
  </si>
  <si>
    <r>
      <rPr>
        <b/>
        <sz val="10"/>
        <rFont val="Arial"/>
        <family val="2"/>
      </rPr>
      <t xml:space="preserve">Responsable: </t>
    </r>
    <r>
      <rPr>
        <sz val="10"/>
        <rFont val="Arial"/>
        <family val="2"/>
      </rPr>
      <t xml:space="preserve">Patricia Molano Builes
</t>
    </r>
    <r>
      <rPr>
        <b/>
        <sz val="10"/>
        <rFont val="Arial"/>
        <family val="2"/>
      </rPr>
      <t>Informa</t>
    </r>
    <r>
      <rPr>
        <sz val="10"/>
        <rFont val="Arial"/>
        <family val="2"/>
      </rPr>
      <t xml:space="preserve">: Nicolas Morales  - Marcela Martínez  - Diana Sofia Ríos - Diana Walteros y Claudia Milena Cuellar; Fanny Sandoval, Mayerly Heredia (PAA-Modificaciones presupuestales convenios GSP-PSPIC) , Olga Álvarez(Fichas EBI)
</t>
    </r>
    <r>
      <rPr>
        <b/>
        <sz val="10"/>
        <rFont val="Arial"/>
        <family val="2"/>
      </rPr>
      <t>Reporta: Cielo Valencia Corredor</t>
    </r>
  </si>
  <si>
    <t xml:space="preserve">
1_1_2.  Documentar la gestión de las principales  acciones estratégicas de direccionamiento y articulación a nivel sectorial e intersectorial,  en especial, las relacionadas con la Comisión Intersectorial Distrital de Determinantes Sociales de la Salud y el Bienestar (CIDSSB) y la prescripción social en el Distrito, en coherencia con el Plan Territorial de Salud y el Modelo de Atención en Salud.</t>
  </si>
  <si>
    <r>
      <t xml:space="preserve">Responsable: Patricia Molano Builes
Informa: Marcela Martínez  - Diana Sofia Ríos y Claudia Milena Cuellar; Diana Walteros- Melissa Aguirre
</t>
    </r>
    <r>
      <rPr>
        <b/>
        <sz val="10"/>
        <rFont val="Arial"/>
        <family val="2"/>
      </rPr>
      <t>Reporta: Xiomara Ferreira (Prescripción) - Tatiana Cano (Varios y consolida)- María José Tapias (Comisión)</t>
    </r>
  </si>
  <si>
    <t xml:space="preserve">1_1_3.  Desarrollar la  gestión administrativa necesaria para garantizar la continuidad del recurso humano y los métodos para el desarrollo de las actividades de apoyo a la supervisión, seguimiento y control de los convenios GSP-PSPIC, de competencia en salud pública. </t>
  </si>
  <si>
    <r>
      <rPr>
        <b/>
        <sz val="10"/>
        <rFont val="Arial"/>
        <family val="2"/>
      </rPr>
      <t xml:space="preserve">Responsable: </t>
    </r>
    <r>
      <rPr>
        <sz val="10"/>
        <rFont val="Arial"/>
        <family val="2"/>
      </rPr>
      <t xml:space="preserve">Subdirectoras SSSP 
</t>
    </r>
    <r>
      <rPr>
        <b/>
        <sz val="10"/>
        <rFont val="Arial"/>
        <family val="2"/>
      </rPr>
      <t xml:space="preserve">
Informa:</t>
    </r>
    <r>
      <rPr>
        <sz val="10"/>
        <rFont val="Arial"/>
        <family val="2"/>
      </rPr>
      <t xml:space="preserve"> Claudia Acosta - Equipo apoyo a la Supervisión GSP - PSPIC (compilar actas de inicio de las diferentes subdirecciones y direcciones)
Sindy Sánchez y Karen Parrado - Equipo Apoyo a la Supervisión Equipos MAS bienestar en su HOGAR
</t>
    </r>
    <r>
      <rPr>
        <b/>
        <sz val="10"/>
        <rFont val="Arial"/>
        <family val="2"/>
      </rPr>
      <t>Reporta: Claudia Acosta  - Equipo apoyo a la Supervisión GSP - PSPIC
Sindy Sánchez - Equipo Apoyo a la Supervisión Equipos MAS Bienestar en su HOGAR</t>
    </r>
  </si>
  <si>
    <t>SUBTOTAL</t>
  </si>
  <si>
    <t>1_2. Realizar el seguimiento y supervisión, frente al cumplimiento del objeto, compromisos y en general, a las especificaciones técnicas de los convenios interadministrativos para  GSP-PSPIC, celebrados con las Subredes Integradas de Servicios de Salud E.S.E.</t>
  </si>
  <si>
    <t xml:space="preserve">1_2_1. Generar la información de la gestión para fortalecer el seguimiento técnico, financiero, jurídico y administrativo, durante la ejecución de los acuerdos de voluntades celebrados mediante  convenios interadministrativos GSP-PSPIC.  </t>
  </si>
  <si>
    <r>
      <rPr>
        <b/>
        <sz val="10"/>
        <rFont val="Arial"/>
        <family val="2"/>
      </rPr>
      <t xml:space="preserve">Responsable: </t>
    </r>
    <r>
      <rPr>
        <sz val="10"/>
        <rFont val="Arial"/>
        <family val="2"/>
      </rPr>
      <t xml:space="preserve">Subdirectoras SSSP 
</t>
    </r>
    <r>
      <rPr>
        <b/>
        <sz val="10"/>
        <rFont val="Arial"/>
        <family val="2"/>
      </rPr>
      <t>Informan</t>
    </r>
    <r>
      <rPr>
        <sz val="10"/>
        <rFont val="Arial"/>
        <family val="2"/>
      </rPr>
      <t xml:space="preserve"> Lideres de Subredes  
</t>
    </r>
    <r>
      <rPr>
        <b/>
        <sz val="10"/>
        <rFont val="Arial"/>
        <family val="2"/>
      </rPr>
      <t xml:space="preserve">
Reporta:</t>
    </r>
    <r>
      <rPr>
        <sz val="10"/>
        <rFont val="Arial"/>
        <family val="2"/>
      </rPr>
      <t xml:space="preserve"> </t>
    </r>
    <r>
      <rPr>
        <b/>
        <sz val="10"/>
        <rFont val="Arial"/>
        <family val="2"/>
      </rPr>
      <t>Francy Valbuena y Fanny Sandoval</t>
    </r>
  </si>
  <si>
    <t xml:space="preserve">
1_2_2.  Realimentar la información presentada por las Subredes Integradas de Servicios de Salud E.S.E. en lo referente al avance técnico y administrativo de los convenios interadministrativos GSP-PSPIC.</t>
  </si>
  <si>
    <r>
      <rPr>
        <b/>
        <sz val="10"/>
        <rFont val="Arial"/>
        <family val="2"/>
      </rPr>
      <t>Responsable:</t>
    </r>
    <r>
      <rPr>
        <sz val="10"/>
        <rFont val="Arial"/>
        <family val="2"/>
      </rPr>
      <t xml:space="preserve"> Subdirectoras SSSP 
</t>
    </r>
    <r>
      <rPr>
        <b/>
        <sz val="10"/>
        <rFont val="Arial"/>
        <family val="2"/>
      </rPr>
      <t>Informan:</t>
    </r>
    <r>
      <rPr>
        <sz val="10"/>
        <rFont val="Arial"/>
        <family val="2"/>
      </rPr>
      <t xml:space="preserve"> Lideres de Subredes  y  Referentes Técnicos de espacios o entornos de vida y procesos transversales
</t>
    </r>
    <r>
      <rPr>
        <b/>
        <sz val="10"/>
        <rFont val="Arial"/>
        <family val="2"/>
      </rPr>
      <t xml:space="preserve">
Reporta: Francy Valbuena - Fanny Sandoval</t>
    </r>
  </si>
  <si>
    <t>1_2_3.  Revisar y realimentar los informes de supervisión parciales e integrales de seguimiento a los convenios GSP- PSPIC, así como los informes de compromisos y  cuentas de cobro radicadas por las subredes integradas de servicios de salud.</t>
  </si>
  <si>
    <r>
      <rPr>
        <b/>
        <sz val="10"/>
        <rFont val="Arial"/>
        <family val="2"/>
      </rPr>
      <t>Responsable:</t>
    </r>
    <r>
      <rPr>
        <sz val="10"/>
        <rFont val="Arial"/>
        <family val="2"/>
      </rPr>
      <t xml:space="preserve"> Subdirectoras SSSP 
</t>
    </r>
    <r>
      <rPr>
        <b/>
        <sz val="10"/>
        <rFont val="Arial"/>
        <family val="2"/>
      </rPr>
      <t xml:space="preserve">
Informa: </t>
    </r>
    <r>
      <rPr>
        <sz val="10"/>
        <rFont val="Arial"/>
        <family val="2"/>
      </rPr>
      <t>Marelby Suarez -</t>
    </r>
    <r>
      <rPr>
        <b/>
        <sz val="10"/>
        <rFont val="Arial"/>
        <family val="2"/>
      </rPr>
      <t xml:space="preserve"> </t>
    </r>
    <r>
      <rPr>
        <sz val="10"/>
        <rFont val="Arial"/>
        <family val="2"/>
      </rPr>
      <t xml:space="preserve">Claudia Acosta GSP - PSPIC
 - Equipo apoyo a la Supervisión GSP - PSPIC
Sindy Sánchez y Karen Parrado - Equipo Apoyo a la Supervisión Equipos MAS bienestar en tu HOGAR
</t>
    </r>
    <r>
      <rPr>
        <b/>
        <sz val="10"/>
        <rFont val="Arial"/>
        <family val="2"/>
      </rPr>
      <t>Reporta: Claudia Acosta  - Equipo apoyo a la Supervisión GSP - PSPIC
Sindy Sánchez - Equipo Apoyo a la Supervisión Equipos MAS bienestar en tu HOGAR</t>
    </r>
    <r>
      <rPr>
        <sz val="10"/>
        <rFont val="Arial"/>
        <family val="2"/>
      </rPr>
      <t xml:space="preserve">
</t>
    </r>
  </si>
  <si>
    <t>1_2_4  Realizar el seguimiento y control al equipo de apoyo a la supervisión de los convenios interadministrativos GSP-PSPIC celebrados con las Subredes Integradas de Servicios de Salud, según aplique.</t>
  </si>
  <si>
    <r>
      <rPr>
        <b/>
        <sz val="10"/>
        <rFont val="Arial"/>
        <family val="2"/>
      </rPr>
      <t>Responsable:</t>
    </r>
    <r>
      <rPr>
        <sz val="10"/>
        <rFont val="Arial"/>
        <family val="2"/>
      </rPr>
      <t xml:space="preserve"> Subdirectoras SSSP 
</t>
    </r>
    <r>
      <rPr>
        <b/>
        <sz val="10"/>
        <rFont val="Arial"/>
        <family val="2"/>
      </rPr>
      <t xml:space="preserve">
Informa:</t>
    </r>
    <r>
      <rPr>
        <sz val="10"/>
        <rFont val="Arial"/>
        <family val="2"/>
      </rPr>
      <t xml:space="preserve"> Marelby Suarez - Claudia Acosta GSP - PSPIC
 - Equipo apoyo a la Supervisión GSP - PSPIC
Sindy Sánchez y Karen Parada - Equipo Apoyo a la Supervisión Equipos MAS bienestar en Tu HOGAR
Gloria Acosta y Abogados SSSP (Liquidación)
</t>
    </r>
    <r>
      <rPr>
        <b/>
        <sz val="10"/>
        <rFont val="Arial"/>
        <family val="2"/>
      </rPr>
      <t xml:space="preserve">Reporta: Claudia Acosta  - Equipo apoyo a la Supervisión GSP - PSPIC
Sindy Sánchez - Equipo Apoyo a la Supervisión Equipos MAS bienestar en tu HOGAR
</t>
    </r>
  </si>
  <si>
    <t>1_3. Realizar seguimiento técnico a las acciones de GSP y PSPIC en lo pertinente a la Dirección de Salud Colectiva..</t>
  </si>
  <si>
    <t>1_3_1.  Realizar acciones de seguimiento técnico a la ejecución de las intervenciones colectivas en el marco del PSPIC en los diferentes entornos.</t>
  </si>
  <si>
    <r>
      <rPr>
        <b/>
        <sz val="10"/>
        <color rgb="FF000000"/>
        <rFont val="Arial"/>
      </rPr>
      <t xml:space="preserve">ENTORNO HOGAR: </t>
    </r>
    <r>
      <rPr>
        <sz val="10"/>
        <color rgb="FF000000"/>
        <rFont val="Arial"/>
      </rPr>
      <t xml:space="preserve">  ******.
</t>
    </r>
    <r>
      <rPr>
        <b/>
        <sz val="10"/>
        <color rgb="FF000000"/>
        <rFont val="Arial"/>
      </rPr>
      <t xml:space="preserve">ENTORNO COMUNITARIO:
</t>
    </r>
    <r>
      <rPr>
        <sz val="10"/>
        <color rgb="FF000000"/>
        <rFont val="Arial"/>
      </rPr>
      <t xml:space="preserve">
</t>
    </r>
    <r>
      <rPr>
        <b/>
        <sz val="10"/>
        <color rgb="FF000000"/>
        <rFont val="Arial"/>
      </rPr>
      <t xml:space="preserve">ENTORNO EDUCATIVO: </t>
    </r>
    <r>
      <rPr>
        <sz val="10"/>
        <color rgb="FF000000"/>
        <rFont val="Arial"/>
      </rPr>
      <t xml:space="preserve">Durante el primer trimestre de 2026, en el marco de la ejecución de los convenios con las subredes Integradas de Servicios de Salud, se realizaron acciones de seguimiento y acompañamiento  a las referentes del entorno educativo en relación al avance y dificultades en la ejecución de cada una de las acciones de bienestar. Se participó en espacios de socialización de hallazgos convocada por el grupo de seguimiento, se realiza la retroalimentacion de informes trimestrales remitidos por las subredes asi como la validacion de reprogramacion de metas. Se realizaron acompañamiento en campo evidenciando el cumplimiento del desarrollo de las acciones de bienestar de acuerdo a lo direccionado en las fichas técnicas.
</t>
    </r>
    <r>
      <rPr>
        <b/>
        <sz val="10"/>
        <color rgb="FF000000"/>
        <rFont val="Arial"/>
      </rPr>
      <t>ENTORNO: LABORAL:</t>
    </r>
    <r>
      <rPr>
        <sz val="10"/>
        <color rgb="FF000000"/>
        <rFont val="Arial"/>
      </rPr>
      <t xml:space="preserve"> Para el primer trimestre del año 2026 se realizó los procesos de retroalimentación de los informes trimestrales enviados por las Subredes con el fin de verificar la ejecución de las actividades e identificar los logros y dificultades de la operación de acuerdo con la descripción cualitativa generada por los equipos, participación en los procesos de retroalimentación de los del equipo de apoyo a la supervisión de acuerdo con los procesos de seguimiento que se realizan en el marco de la ejecución del convenido GSP- PSPIC, y revisión de los procesos de reprogramación donde se realizó la validación de las acciones de acuerdo con la descripción técnica de los procesos.
</t>
    </r>
    <r>
      <rPr>
        <b/>
        <sz val="10"/>
        <color rgb="FF000000"/>
        <rFont val="Arial"/>
      </rPr>
      <t xml:space="preserve">ENTORNO INSTITUCIONAL: </t>
    </r>
    <r>
      <rPr>
        <sz val="10"/>
        <color rgb="FF000000"/>
        <rFont val="Arial"/>
      </rPr>
      <t>Se realiza revisión y validación de Informe final radicado por las Subredes Integradas de Servicios de Salud SISS, en relación al Entorno Cuidador Institucional, correspondientes al periodo Dic 3 2024 a Sept 30 2025, donde se identifican avances cualitativos y cuantitativos de las acciones desarrolladas, en el marco del Convenio GSP-PSPIC. Igualmente, se realizan reuniones con el equipo de apoyo a la Supervisión, con el fin de conocer los hallazgos evidenciados en el seguimiento retrospectivo a las acciones de bienestar desarrolladas por las Subredes en el periodo octubre a diciembre 2025.
Por último, se realiza seguimiento técnico en campo a la Acción de Bienestar 20 en la Subred Sur Occidente.
Nota: Los informes de las Subredes corresponden a la vigencia del pasado Convenio GSP PSPIC pero de acuerdo a fechas de entrega y radicación son validados y revisados desde nivel central posteriormente, es decir en el primer trimestre 2026.</t>
    </r>
  </si>
  <si>
    <r>
      <rPr>
        <b/>
        <sz val="10"/>
        <color rgb="FF000000"/>
        <rFont val="Arial"/>
      </rPr>
      <t>ENTORNO HORGAR:</t>
    </r>
    <r>
      <rPr>
        <sz val="10"/>
        <color rgb="FF000000"/>
        <rFont val="Arial"/>
      </rPr>
      <t xml:space="preserve">   ******.
</t>
    </r>
    <r>
      <rPr>
        <b/>
        <sz val="10"/>
        <color rgb="FF000000"/>
        <rFont val="Arial"/>
      </rPr>
      <t>ENTORNO COMUNITARIO</t>
    </r>
    <r>
      <rPr>
        <sz val="10"/>
        <color rgb="FF000000"/>
        <rFont val="Arial"/>
      </rPr>
      <t xml:space="preserve">:  Se realizó el seguimiento al entorno cuidador comunitario durante el  primer trimestre 2026,  a tráves de la revision y validacion de los reportes registrados en el aplicativo GESI del entorno cuidador comunitario. 
</t>
    </r>
    <r>
      <rPr>
        <b/>
        <sz val="10"/>
        <color rgb="FF000000"/>
        <rFont val="Arial"/>
      </rPr>
      <t>ENTORNO EDUCATIVO</t>
    </r>
    <r>
      <rPr>
        <sz val="10"/>
        <color rgb="FF000000"/>
        <rFont val="Arial"/>
      </rPr>
      <t xml:space="preserve">:  Bodega (D), BKC1Chaparro, Bodega D\CONTRATO_8982974_2026\POGD_2026\1ER_Trimestre\1.3.1_seg_tec_monitoreo_campo POGD_1ER_TRIM
Carpeta: 1.3.1_seg_tec_monitoreo_campo:
2026_01_23_02_Acta Lideres
2026_01_28_02_Acta_Lideres
2026_01_30_02_Reprogramacion_sur
2026_02_02_ Evidencia_Acompañamiento jardin_Colibri
2026_02_17_03_Orientación_eventos
2026_03_06_03_Orientacion_lideres
2026_03_10_02_Acta_socializacion
2026_03_12_02_Acta_sociaizacion_AB6
2026_03_18_02_Acompañamiento_Colegio_Guatemala
2026_03_19_Acta_Acompañamiento_SENA_CENIGRAF
2026_03_20_02_Acompañamiento_evento_sur
2026_03_23_02_Acta_Socializacion_AB2
</t>
    </r>
    <r>
      <rPr>
        <b/>
        <sz val="10"/>
        <color rgb="FF000000"/>
        <rFont val="Arial"/>
      </rPr>
      <t>ENTORNO: LABORAL</t>
    </r>
    <r>
      <rPr>
        <sz val="10"/>
        <color rgb="FF000000"/>
        <rFont val="Arial"/>
      </rPr>
      <t xml:space="preserve">:   
Carpeta: 1.3.1_seg_tec_monitoreo_campo:                                                                                                                    2026_01_30_Matriz de reprogramación recursos vigencia 2026- laboral                                                                2026_01_30_Reprogramación recursos vigencia 2026_Consolidado_VF Laboral- Norte                                                               2026_01_15_Formato de Seguimiento a Productos 2.6 PP Ruralidad 2025s2 SDS
2026_02_23_Consol_realimen_Informe_Final_Dic32024_Sept302025   2026_02_23_Matriz_realimentacion_Informe_Final_Dic32024_Sept302025- CO      2026_02_25_Matriz_realimentacion_Informe_Final_Dic32024_Sept3022026- Norte   2026_03_10_Matriz_Realimentacion_Informe_Final_Dic32024_Sept302026_06032026- Norte Laboral                             206_03_31_Matriz de reprogramación recursos vigencia 2026  laboral                                                                                   2026_03_03_ Validación territorialización CO                                                                                                                             2026_03_3_2_List_asis_territo_mensuali_SO_GSP_PSPIC                                                                                                     2026_03_12_ Acta Socialización Acción 7                                                                                                                                2026_03_12_ Acta socialización hallazgos Acción 2                                                                                                                   2026_03_12_ Acta socialización Hallazgos Acción 5
</t>
    </r>
    <r>
      <rPr>
        <b/>
        <sz val="10"/>
        <color rgb="FF000000"/>
        <rFont val="Arial"/>
      </rPr>
      <t xml:space="preserve">ENTORNO INSTITUCIONAL:
</t>
    </r>
    <r>
      <rPr>
        <sz val="10"/>
        <color rgb="FF000000"/>
        <rFont val="Arial"/>
      </rPr>
      <t xml:space="preserve">2026_02_09_Envío Realimentación Informes Finales
2026_02_09_Matriz_realimentacion_Informe_Final_Dic32024_Sept302025_INST
2026_03_10_Acta_soc_hallaz_acción_1
2026_03_12_Acta_socialización_hallaz_acción_2
2026_03_12_Acta_socialización_hallaz_acción_7
2026_03_19_Acta_Seg_Tec_Acción 20 SO
</t>
    </r>
  </si>
  <si>
    <r>
      <rPr>
        <b/>
        <sz val="10"/>
        <color rgb="FF000000"/>
        <rFont val="Arial"/>
      </rPr>
      <t>ENTORNO HORGAR:</t>
    </r>
    <r>
      <rPr>
        <sz val="10"/>
        <color rgb="FF000000"/>
        <rFont val="Arial"/>
      </rPr>
      <t xml:space="preserve">   ******.
</t>
    </r>
    <r>
      <rPr>
        <b/>
        <sz val="10"/>
        <color rgb="FF000000"/>
        <rFont val="Arial"/>
      </rPr>
      <t>ENTORNO COMUNITARIO:</t>
    </r>
    <r>
      <rPr>
        <sz val="10"/>
        <color rgb="FF000000"/>
        <rFont val="Arial"/>
      </rPr>
      <t xml:space="preserve"> 
Enero 2026
Bases de información entorno comunitario _ GESI
Febrero 2026
Bases de información entorno comunitario _ GESI
Marzo 2026
Bases de información entorno comunitario _ GESI
</t>
    </r>
    <r>
      <rPr>
        <b/>
        <sz val="10"/>
        <color rgb="FF000000"/>
        <rFont val="Arial"/>
      </rPr>
      <t>ENTORNO EDUCATIVO:</t>
    </r>
    <r>
      <rPr>
        <sz val="10"/>
        <color rgb="FF000000"/>
        <rFont val="Arial"/>
      </rPr>
      <t xml:space="preserve">  Para el primer trimestre 2026,  se favorece y participa en espacios para el seguimiento técnico y monitoreo a las acciones de bienestar del entorno educativo. De igual forma se realiza seguimiento en campo para observar y retroalimentar el desarrollo de las acciones desarrolladas con la comunidad educativa.  
</t>
    </r>
    <r>
      <rPr>
        <b/>
        <sz val="10"/>
        <color rgb="FF000000"/>
        <rFont val="Arial"/>
      </rPr>
      <t xml:space="preserve">ENTORNO: LABORAL: </t>
    </r>
    <r>
      <rPr>
        <sz val="10"/>
        <color rgb="FF000000"/>
        <rFont val="Arial"/>
      </rPr>
      <t xml:space="preserve"> De acuerdo con las actividades desarrolladas en el primer trimestre, se dió cumplimiento con el desarrollo de las acciones de seguimiento para la verificación del cumplimiento de la ejecución  de las acciones de bienestar de acuerdo con las características técnicas definidas.                                                                                                                                          
</t>
    </r>
    <r>
      <rPr>
        <b/>
        <sz val="10"/>
        <color rgb="FF000000"/>
        <rFont val="Arial"/>
      </rPr>
      <t>ENTORNO INSTITUCIONAL</t>
    </r>
    <r>
      <rPr>
        <sz val="10"/>
        <color rgb="FF000000"/>
        <rFont val="Arial"/>
      </rPr>
      <t>: Se da cumplimiento a la actividad, en cuanto a la verificación de aspectos de pertinencia, calidad y completitud en el desarrollo de las acciones del Entorno Institucional por parte de las Subredes Integradas de Servicios de Salud y su realimentación para ajuste por parte de las Subredes.</t>
    </r>
  </si>
  <si>
    <r>
      <rPr>
        <b/>
        <sz val="10"/>
        <rFont val="Arial"/>
        <family val="2"/>
      </rPr>
      <t>Responsable:</t>
    </r>
    <r>
      <rPr>
        <sz val="10"/>
        <rFont val="Arial"/>
        <family val="2"/>
      </rPr>
      <t xml:space="preserve"> Subdirectora Acciones Colectivas
</t>
    </r>
    <r>
      <rPr>
        <b/>
        <sz val="10"/>
        <rFont val="Arial"/>
        <family val="2"/>
      </rPr>
      <t>Informa: E</t>
    </r>
    <r>
      <rPr>
        <sz val="10"/>
        <rFont val="Arial"/>
        <family val="2"/>
      </rPr>
      <t xml:space="preserve">ntornos hogar, comunitario, institucional, educativo y trabajo dimensiones vinculada a los entornos
</t>
    </r>
    <r>
      <rPr>
        <b/>
        <sz val="10"/>
        <rFont val="Arial"/>
        <family val="2"/>
      </rPr>
      <t xml:space="preserve">
Reporta: Adíela Quiroga González</t>
    </r>
  </si>
  <si>
    <t>1_3_2.  Realizar seguimiento técnico, según aplique y sean de competencia de la dependencia, a gestión de las políticas, planes, programas y  acciones, de interés en salud pública, articuladas con las acciones de GSP y PSPIC.. 
Incluye entre otros, las políticas, programas y estrategias a cargo de la Subdirección de Determinantes en Salud, entre estas: Salud Mental - SM , Seguridad Alimentaria y Nutricional SAN, Acción Climática, Educación Ambiental, Trabajo Digno y Decente, Victimas del Conflicto Armado,  Lectura, Escritura y Oralidad - LEO, Peatón, Bicicleta, Actividad Física y Recreación - DRAFE, Salud Sexual y Reproductiva (Salud materna, Infecciones Transmisión Sexual- ITS VIH, Prevención de Embarazo Adolescente - PEA), Condiciones Crónicas No Transmisibles,  Programa Enfermedades Transmitidas por Vectores - ETV, Tuberculosis - Lepra Y,
así como  las que son de responsabilidad de la Subdirección de Acciones Colectivas, entre estas: El Programa Ampliado de Inmunizaciones  - PAI (permanente y COVID-19), seguimiento a las Canalizaciones hacia las Rutas Integrales de Atención en Salud - RIAS y demás temas transversales que se gestionan.</t>
  </si>
  <si>
    <t>PAI:   ******
CANALIZACIONES:   ****</t>
  </si>
  <si>
    <r>
      <t xml:space="preserve">Responsable: </t>
    </r>
    <r>
      <rPr>
        <sz val="10"/>
        <rFont val="Arial"/>
        <family val="2"/>
      </rPr>
      <t>Subdirectora Determinantes en Salud y Acciones Colectivas</t>
    </r>
    <r>
      <rPr>
        <b/>
        <sz val="10"/>
        <rFont val="Arial"/>
        <family val="2"/>
      </rPr>
      <t xml:space="preserve">
Reporta y Consolida: 
María Fernanda Romero - Cesar Jiménez   - María José Tapias competencia de Subdirección de Determinantes
Informa: Diana Ayala - PAI y Janeth Corzo canalizaciones
Adíela Quiroga González - Subdirección de Acciones Colectivas</t>
    </r>
    <r>
      <rPr>
        <sz val="10"/>
        <rFont val="Arial"/>
        <family val="2"/>
      </rPr>
      <t xml:space="preserve">
</t>
    </r>
    <r>
      <rPr>
        <strike/>
        <sz val="10"/>
        <rFont val="Arial"/>
        <family val="2"/>
      </rPr>
      <t xml:space="preserve">
</t>
    </r>
  </si>
  <si>
    <t>1_3_3.  Realizar seguimiento a las acciones realizadas en lo local, de la gestión de la información en el marco del PSPIC (GESI)</t>
  </si>
  <si>
    <r>
      <rPr>
        <b/>
        <sz val="10"/>
        <rFont val="Arial"/>
        <family val="2"/>
      </rPr>
      <t>Responsable:</t>
    </r>
    <r>
      <rPr>
        <sz val="10"/>
        <rFont val="Arial"/>
        <family val="2"/>
      </rPr>
      <t xml:space="preserve"> Subdirectora Acciones Colectivas
</t>
    </r>
    <r>
      <rPr>
        <b/>
        <sz val="10"/>
        <rFont val="Arial"/>
        <family val="2"/>
      </rPr>
      <t xml:space="preserve">
Informa: </t>
    </r>
    <r>
      <rPr>
        <sz val="10"/>
        <rFont val="Arial"/>
        <family val="2"/>
      </rPr>
      <t xml:space="preserve">Equipo GESI </t>
    </r>
    <r>
      <rPr>
        <b/>
        <sz val="10"/>
        <rFont val="Arial"/>
        <family val="2"/>
      </rPr>
      <t xml:space="preserve">
Reporta:  Carolina Santander</t>
    </r>
  </si>
  <si>
    <t>1_4. Fortalecer las capacidades en salud pública mediante las acciones establecidas y/o requeridas de socialización  o Asistencia Técnica, según competencias y necesidades de la Dirección de Salud Colectiva y sus Subdirecciones.</t>
  </si>
  <si>
    <t>1_4_1.  Realizar acciones de socialización de los principales aspectos contractuales y técnicos en el marco de los convenios interadministrativos GSP-PSPIC, al talento humano de la Subsecretaria y de las Subredes Integradas de Servicios de Salud cuando sea pertinente , ante necesidades o cambios.</t>
  </si>
  <si>
    <r>
      <t>Responsable:</t>
    </r>
    <r>
      <rPr>
        <sz val="10"/>
        <rFont val="Arial"/>
        <family val="2"/>
      </rPr>
      <t xml:space="preserve"> Subdirectora Acciones Colectivas
</t>
    </r>
    <r>
      <rPr>
        <b/>
        <sz val="10"/>
        <rFont val="Arial"/>
        <family val="2"/>
      </rPr>
      <t xml:space="preserve">Informa: </t>
    </r>
    <r>
      <rPr>
        <sz val="10"/>
        <rFont val="Arial"/>
        <family val="2"/>
      </rPr>
      <t xml:space="preserve">Daniel  Gómez - Jonathan Andrés Flórez  (PUBLICACIÓN LINEAMIENTOS)
Lideres de Subredes (SOCIALIZACIÓN LINEAMIENTOS)
</t>
    </r>
    <r>
      <rPr>
        <b/>
        <sz val="10"/>
        <rFont val="Arial"/>
        <family val="2"/>
      </rPr>
      <t>Reporta: Daniel  Gómez - Jonathan Andrés Flórez (PUBLICACIÓN LINEAMIENTOS)
Fanny Sandoval  (SOCIALIZACIÓN LINEAMIENTOS)</t>
    </r>
  </si>
  <si>
    <t xml:space="preserve">1_4_2.  Realizar las actividades requeridas o  programadas de asistencia técnica para el fortalecimiento de capacidades en salud pública, en el marco del PSPIC - en los ENTORNOS  (NO PAI NI CANALIZACIONES)
</t>
  </si>
  <si>
    <r>
      <rPr>
        <b/>
        <sz val="10"/>
        <color rgb="FF000000"/>
        <rFont val="Arial"/>
      </rPr>
      <t>ENTORNO HORGAR</t>
    </r>
    <r>
      <rPr>
        <sz val="10"/>
        <color rgb="FF000000"/>
        <rFont val="Arial"/>
      </rPr>
      <t xml:space="preserve">:   .
</t>
    </r>
    <r>
      <rPr>
        <b/>
        <sz val="10"/>
        <color rgb="FF000000"/>
        <rFont val="Arial"/>
      </rPr>
      <t xml:space="preserve">ENTORNO COMUNITARIO: </t>
    </r>
    <r>
      <rPr>
        <sz val="10"/>
        <color rgb="FF000000"/>
        <rFont val="Arial"/>
      </rPr>
      <t xml:space="preserve">Durante el primer trimetre  teniendo en cuenta la dinámica del entorno, se realizaron asistencias técnicas al talento humano de las Subredes Integradas de Servicios de Salud, con el fin de brindar orientación tecnica de los productos y operacion en campo del entorno cuidador comunitario.
</t>
    </r>
    <r>
      <rPr>
        <b/>
        <sz val="10"/>
        <color rgb="FF000000"/>
        <rFont val="Arial"/>
      </rPr>
      <t xml:space="preserve">
ENTORNO EDUCATIVO: </t>
    </r>
    <r>
      <rPr>
        <sz val="10"/>
        <color rgb="FF000000"/>
        <rFont val="Arial"/>
      </rPr>
      <t xml:space="preserve">Durante el primer trimestre de 2026, se realizó la convocatoria a los profesionales del entorno educativo que ejecutan las acciones de bienestar favoreciendo la apropiacion conceptual, ajustes y nuevas apuestas en la implementación, de igual forma se convoca a lideres locales y referentes de entornos para socializar los instrumentos de captura de informacion. 
Durante el primer trimestre, en el marco de la alerta epidemiologica por Sarampion se favorece la convocatoria a los equipos de entornos cuidadores  para el reconocimiento de signos y sintomas,  intensificacion de acciones preventivas y vacuanción; en esta misma línea  se favorece espacio de fortalecimiento con sector educativo privado e ICBF.
</t>
    </r>
    <r>
      <rPr>
        <b/>
        <sz val="10"/>
        <color rgb="FF000000"/>
        <rFont val="Arial"/>
      </rPr>
      <t>ENTORNO LABORAL</t>
    </r>
    <r>
      <rPr>
        <sz val="10"/>
        <color rgb="FF000000"/>
        <rFont val="Arial"/>
      </rPr>
      <t xml:space="preserve">: Durante el primier trimestre del año 2026 se realizaron procesos de orientación y asistencia técnica para los procesos de apropiación de las acciones de bienestar y el fortalecimiento de temáticas que permitan aportar al mejoramiento de las acciones de educación transformadora con el fin de favorecer los procesos de seguimiento de los planes de cuidado con la población trabajadora informal.
</t>
    </r>
    <r>
      <rPr>
        <b/>
        <sz val="10"/>
        <color rgb="FF000000"/>
        <rFont val="Arial"/>
      </rPr>
      <t xml:space="preserve">ENTORNO INSTITUCIONAL: </t>
    </r>
    <r>
      <rPr>
        <sz val="10"/>
        <color rgb="FF000000"/>
        <rFont val="Arial"/>
      </rPr>
      <t>Desarrollo de asistencias técnicas al equipo operativo que desarrolla acciones de bienestar en el Entorno Cuidador Institucional y acompañamiento en campo, para el fortalecimiento de capacidades en temáticas requeridas según lo establecido en el convenio suscrito entre las Subredes Integradas de Servicios de Salud y la SDS.</t>
    </r>
  </si>
  <si>
    <r>
      <rPr>
        <b/>
        <sz val="10"/>
        <color rgb="FF000000"/>
        <rFont val="Arial"/>
      </rPr>
      <t>ENTORNO HORGAR</t>
    </r>
    <r>
      <rPr>
        <sz val="10"/>
        <color rgb="FF000000"/>
        <rFont val="Arial"/>
      </rPr>
      <t xml:space="preserve">:   .
</t>
    </r>
    <r>
      <rPr>
        <b/>
        <sz val="10"/>
        <color rgb="FF000000"/>
        <rFont val="Arial"/>
      </rPr>
      <t>ENTORNO COMUNITARIO:</t>
    </r>
    <r>
      <rPr>
        <sz val="10"/>
        <color rgb="FF000000"/>
        <rFont val="Arial"/>
      </rPr>
      <t xml:space="preserve"> 
Enero  2026
2026_01_19_Acta de reunion orientación tecnica Cuidate se feliz
2026_01_23 Acta reunión orientación técnica MAS biensatr raizal
2026_01_23_Acta de reunión asesoría técnica lideres y referente de entornos
Febrero 2026
2026_02_02_ Acta de reunion Orientación tecnica equipos cuidarte cuidanonos a traves del arte
2026_02_03_ Acta de reunion Orientación tecnica equipos distritales entornos y GESI
2026_02_04_ Acta de reunion Orientación tecnica grupos socieducativos.
2026_02_11_ Acta de reunion Orientación tecnica equipos SPAcios de bienestar
2026_02_12_ Acta de reunion Orientación tecnica equipos etnicos accion integral 3
2026_02_18_ Acta de reunion Orientación tecnica equipos seguridad vial
Marzo 2026
2026_03_02_ Acta de reunion Orientación tecnica equipos cuidarte cuidanonos a traves del arte
</t>
    </r>
    <r>
      <rPr>
        <b/>
        <sz val="10"/>
        <color rgb="FF000000"/>
        <rFont val="Arial"/>
      </rPr>
      <t>ENTORNO EDUCATIVO</t>
    </r>
    <r>
      <rPr>
        <sz val="10"/>
        <color rgb="FF000000"/>
        <rFont val="Arial"/>
      </rPr>
      <t xml:space="preserve">:  D:\BK C1Chaparro\Bodega D\CONTRATO_8982974_2026\POGD_2026\1ER_Trimestre\1.4.2_AT
Carpeta: 1.4.2_AT
2026_01_27_03_Orientación_identificacion_riesgo
2026_01_29_03_Orientacion_tiendas_escolares 
2026_02_03_03_Orientación_GESI
2026_02_05_03_Orientación_AB_20
2026_03_06_03_Orientacion_Sarampion
2026_03_13_03_Orientacion_eventos 
2026_03_11_05_Fortalecimiento_privados_Sarampion
2026_03_24_05_articulacion_ICBF_Sarampion
</t>
    </r>
    <r>
      <rPr>
        <b/>
        <sz val="10"/>
        <color rgb="FF000000"/>
        <rFont val="Arial"/>
      </rPr>
      <t>ENTORNO LABORAL</t>
    </r>
    <r>
      <rPr>
        <sz val="10"/>
        <color rgb="FF000000"/>
        <rFont val="Arial"/>
      </rPr>
      <t xml:space="preserve">:   
Carpeta: 1.4.2_AT                                                                                                                                                                                                                                                  2026_01_14_ Acta orientación técnica Acción de bienestar 80 y 85                                                                                                                                                                      2026_01_19_ Acta de orientación técnica Acción de bienestar 132, 134, 131 y 135                                                                                                                                                            2026_01_19_ Acta de Orientación técnica de bienestar 72 y 74                                                                                                                                                                                   2026_01_19_Acta de Orientación Técnica Acción de bienestar 47, 71, 73 y 81                                                                                                                                               2026_01_20_ Acta de Orientación Técnica Acción de bienestar 33 ,25, 82, 83                                                                                                                                             2026_01_20_Orientación_ técnica _tamizajes_ en _salud_                                                                                                                                                                   2026_01_23_ Asistencia Técnica Cuidado Continuo_Laboral                                                                                                                                            2026_02_03_Orientación técnica Instructivo Sesiones Colectivas                                                                                                                                                                   2026_02_06_ Orientación Técnica Tamizajes en Salud Mental Entorno Laboral                                                                                                                           2026_02_10_Orientación técnica Conexión Nocturna                                                                                                                                                                                       2026_02_12_ Acta  Orientación técnica RBC laboral                                                                                                                                                                                  2026_02_13_Asistencia técnica Cuidado Continuo por una Vida Con Bienestar_laboral-                                                                                                                               2026_03_03_ Acta de AT _ESCNNA                                                                                                                                                                                                                   2026_03_13_ Asistencia Técnica Acciones de bienestar 2,5 y 7                                                                                                                                                                                    2026_03_09 _Acta Orientación técnica Ruralidad                                                                                                                                                                                                         2026_03_11_ Acta Orientacion tecnica ASP_GESI
2026_03_18_ Acta Orientación técnica- Sistema Globalmente Armonizado.                                                                                                                                                            2026_03_18_ Orientación técnica generalidades AB                   
</t>
    </r>
    <r>
      <rPr>
        <b/>
        <sz val="10"/>
        <color rgb="FF000000"/>
        <rFont val="Arial"/>
      </rPr>
      <t>ENTORNO INSTITUCIONAL</t>
    </r>
    <r>
      <rPr>
        <sz val="10"/>
        <color rgb="FF000000"/>
        <rFont val="Arial"/>
      </rPr>
      <t>: 
2026_01_23_Acta Orientación técnica Lideres y Entornos
2026_02_03_Acta Orientación técnica entornos y GESI
2026_02_06_Acta Orientación Técnica Sociosanitario
2026_01_30_Acta acompañamiento en campo Sociosanitario</t>
    </r>
  </si>
  <si>
    <r>
      <rPr>
        <b/>
        <sz val="10"/>
        <color rgb="FF000000"/>
        <rFont val="Arial"/>
      </rPr>
      <t>ENTORNO HORGAR</t>
    </r>
    <r>
      <rPr>
        <sz val="10"/>
        <color rgb="FF000000"/>
        <rFont val="Arial"/>
      </rPr>
      <t xml:space="preserve">:   .
</t>
    </r>
    <r>
      <rPr>
        <b/>
        <sz val="10"/>
        <color rgb="FF000000"/>
        <rFont val="Arial"/>
      </rPr>
      <t>ENTORNO COMUNITARIO:</t>
    </r>
    <r>
      <rPr>
        <sz val="10"/>
        <color rgb="FF000000"/>
        <rFont val="Arial"/>
      </rPr>
      <t xml:space="preserve"> 
</t>
    </r>
    <r>
      <rPr>
        <b/>
        <sz val="10"/>
        <color rgb="FF000000"/>
        <rFont val="Arial"/>
      </rPr>
      <t>ENTORNO EDUCATIVO</t>
    </r>
    <r>
      <rPr>
        <sz val="10"/>
        <color rgb="FF000000"/>
        <rFont val="Arial"/>
      </rPr>
      <t xml:space="preserve">:  Durante el primer trimestre de 2026, se realizaron procesos de fortalecimiento técnico con los profesionales operativos del entorno  educativo y demas entornos cuidadores  orientados a  fortalecer la operación e implementacion de las diferentes acciones de bienestar en los territorios 
</t>
    </r>
    <r>
      <rPr>
        <b/>
        <sz val="10"/>
        <color rgb="FF000000"/>
        <rFont val="Arial"/>
      </rPr>
      <t>ENTORNO: LABORAL</t>
    </r>
    <r>
      <rPr>
        <sz val="10"/>
        <color rgb="FF000000"/>
        <rFont val="Arial"/>
      </rPr>
      <t xml:space="preserve">: Para el primer trimestre se realizaron los procesos de orientación y asistencia técnica de acuerdo con las temáticas priorizadas para el fortalecimiento de capacidades de los equipos operativos con el fin de generar herramientas que les permita mejorar los procesos de intervención con la población trabajadora informal y fortalecer las acciones de educación transformadora.
</t>
    </r>
    <r>
      <rPr>
        <b/>
        <sz val="10"/>
        <color rgb="FF000000"/>
        <rFont val="Arial"/>
      </rPr>
      <t>ENTORNO INSTITUCIONAL</t>
    </r>
    <r>
      <rPr>
        <sz val="10"/>
        <color rgb="FF000000"/>
        <rFont val="Arial"/>
      </rPr>
      <t xml:space="preserve">: se desarrollan sesiones de asesoría técnica y acompañamiento en campo con el fin de precisar orientaciones técnicas, operativas y metodológicas para el desarrollo de las actividades dispuestas en las fichas técnicas.
Estas acciones permiten estandarizar criterios de implementación, fortalecer las competencias del equipo operativo y asegurar la correcta aplicación de los lineamientos establecidos en el convenio, así como la mejora continua en la calidad de las acciones de bienestar desarrolladas en el Entorno Institucional.
</t>
    </r>
  </si>
  <si>
    <t>1_4_3. Realizar las actividades requeridas o  programadas de asistencia técnica según aplique y sean de competencia de la Dirección de Salud Colectiva y sus Subdirecciones de Determinantes y de Acciones Colectivas, en lo referente a las políticas, planes, programas y  estrategias de interés en salud pública.
Incluye entre otros, según aplique, registrar en la herramienta complementaria las asistencias técnicas realizadas en lo pertinente a las políticas, programas y estrategias a cargo de la Subdirección de Determinantes en Salud, entre estas: Salud Mental - SM , Seguridad Alimentaria y Nutricional SAN, Acción Climática, Educación Ambiental, Trabajo Digno y Decente, Victimas del Conflicto Armado,  Lectura, Escritura y Oralidad - LEO, Peatón, Bicicleta, Actividad Física y Recreación - DRAFE, Salud Sexual y Reproductiva (Salud materna, Infecciones Transmisión Sexual- ITS VIH, Prevención de Embarazo Adolescente - PEA), Condiciones Crónicas No Transmisibles,  Programa Enfermedades Transmitidas por Vectores - ETV, Tuberculosis - Lepra, 
así como  las que son de responsabilidad de la Subdirección de Acciones Colectivas, entre estas: El Programa Ampliado de Inmunizaciones  - PAI (permanente y COVID-19), seguimiento a las Canalizaciones hacia las Rutas Integrales de Atención en Salud - RIAS y demás temas transversales que se gestionan.</t>
  </si>
  <si>
    <r>
      <t xml:space="preserve">Responsable: </t>
    </r>
    <r>
      <rPr>
        <sz val="10"/>
        <rFont val="Arial"/>
        <family val="2"/>
      </rPr>
      <t>Subdirectora Determinantes en Salud y Acciones Colectivas</t>
    </r>
    <r>
      <rPr>
        <b/>
        <sz val="10"/>
        <rFont val="Arial"/>
        <family val="2"/>
      </rPr>
      <t xml:space="preserve">
Reporta y Consolida: 
María Fernanda Romero - Cesar Jiménez   - María José Tapias competencia de Subdirección de Determinantes
Informa: Diana Ayala - PAI y Janeth Corzo canalizaciones</t>
    </r>
    <r>
      <rPr>
        <b/>
        <sz val="10"/>
        <color indexed="10"/>
        <rFont val="Arial"/>
        <family val="2"/>
      </rPr>
      <t xml:space="preserve">
</t>
    </r>
    <r>
      <rPr>
        <b/>
        <sz val="10"/>
        <rFont val="Arial"/>
        <family val="2"/>
      </rPr>
      <t>Adíela Quiroga González - Subdirección de Acciones Colectivas</t>
    </r>
    <r>
      <rPr>
        <sz val="10"/>
        <rFont val="Arial"/>
        <family val="2"/>
      </rPr>
      <t xml:space="preserve">
</t>
    </r>
    <r>
      <rPr>
        <strike/>
        <sz val="10"/>
        <rFont val="Arial"/>
        <family val="2"/>
      </rPr>
      <t xml:space="preserve">
</t>
    </r>
  </si>
  <si>
    <t>1_4_4. Realizar las actividades requeridas o programadas de asistencia técnica para fortalecer la gestión de información de las acciones colectivas en salud pública (GESI)</t>
  </si>
  <si>
    <t>1_5. Gestionar y coordinar acciones de Educación para la salud pública - Educación transformadora generados desde la Subsecretaría de Salud Pública - SSP - DSC.</t>
  </si>
  <si>
    <t>1_5_1. Realizar la gestión y seguimiento a las actividades de Educación para la salud pública - Educación transformadora que se realizan en articulación con la Oficina Asesora de Comunicaciones y TIC, según se requiera.</t>
  </si>
  <si>
    <r>
      <rPr>
        <b/>
        <sz val="10"/>
        <rFont val="Arial"/>
        <family val="2"/>
      </rPr>
      <t>Responsable:</t>
    </r>
    <r>
      <rPr>
        <sz val="10"/>
        <rFont val="Arial"/>
        <family val="2"/>
      </rPr>
      <t xml:space="preserve"> Subdirectoras SSSP 
</t>
    </r>
    <r>
      <rPr>
        <b/>
        <sz val="10"/>
        <rFont val="Arial"/>
        <family val="2"/>
      </rPr>
      <t xml:space="preserve">
Informa:</t>
    </r>
    <r>
      <rPr>
        <sz val="10"/>
        <rFont val="Arial"/>
        <family val="2"/>
      </rPr>
      <t xml:space="preserve"> Equipo Educación para la  Salud Pública - Educación Transformadora
</t>
    </r>
    <r>
      <rPr>
        <b/>
        <sz val="10"/>
        <rFont val="Arial"/>
        <family val="2"/>
      </rPr>
      <t xml:space="preserve">
Reporta:  Sandra Jiménez Líder equipo Educación tranformadora</t>
    </r>
  </si>
  <si>
    <t>1_5_2. Facilitar espacios formativos donde se fomente la perspectiva pedagógica crítico-dialógica, con el talento humano de las acciones y procesos integrales e integrados, en la SSP y con quienes realizan acciones en los convenios GSP - PSPIC, según la Ruta de la gestión para el desarrollo de capacidades para procesos de Educación para la salud pública -Educación Transformadora y gestionar el seguimiento a la asistencia técnica en salud pública que se realiza en la dependencia.</t>
  </si>
  <si>
    <t>1_5_3. Realizar la gestión y seguimiento a las actividades de la Subsecretaría que se realizan en articulación con otras áreas de la SDS, tanto desde el Grupo Interdependencias de Educación transformadora como con otras organizaciones según aplique.</t>
  </si>
  <si>
    <t>1_6. Mantener actualizada y gestionar  información de medición producto de las acciones e intervenciones colectivas.</t>
  </si>
  <si>
    <t>1_6_1. . Mantener actualizados los aplicativos o  herramientas informáticas, registros de información y documentos relacionados con las gestión de información de las intervenciones colectivas.</t>
  </si>
  <si>
    <r>
      <rPr>
        <b/>
        <sz val="10"/>
        <rFont val="Arial"/>
        <family val="2"/>
      </rPr>
      <t>Responsable:</t>
    </r>
    <r>
      <rPr>
        <sz val="10"/>
        <rFont val="Arial"/>
        <family val="2"/>
      </rPr>
      <t xml:space="preserve"> Subdirectora Acciones Colectivas
</t>
    </r>
    <r>
      <rPr>
        <b/>
        <sz val="10"/>
        <rFont val="Arial"/>
        <family val="2"/>
      </rPr>
      <t xml:space="preserve">
Informa: </t>
    </r>
    <r>
      <rPr>
        <sz val="10"/>
        <rFont val="Arial"/>
        <family val="2"/>
      </rPr>
      <t xml:space="preserve">Equipo GESI </t>
    </r>
    <r>
      <rPr>
        <b/>
        <sz val="10"/>
        <rFont val="Arial"/>
        <family val="2"/>
      </rPr>
      <t xml:space="preserve">
Reporta: Carolina Santander</t>
    </r>
  </si>
  <si>
    <t>1_6_2. Realizar la consolidación de información del seguimiento a proyectos de inversión a cargo de la dependencia, así como al cumplimiento de metas y actividades, a través de SEGPLAN e información requerida para otros informes según aplique.</t>
  </si>
  <si>
    <r>
      <rPr>
        <b/>
        <sz val="10"/>
        <rFont val="Arial"/>
        <family val="2"/>
      </rPr>
      <t>Responsable:</t>
    </r>
    <r>
      <rPr>
        <sz val="10"/>
        <rFont val="Arial"/>
        <family val="2"/>
      </rPr>
      <t xml:space="preserve"> Directoras SSP
</t>
    </r>
    <r>
      <rPr>
        <b/>
        <sz val="10"/>
        <rFont val="Arial"/>
        <family val="2"/>
      </rPr>
      <t xml:space="preserve">
Informa: </t>
    </r>
    <r>
      <rPr>
        <sz val="10"/>
        <rFont val="Arial"/>
        <family val="2"/>
      </rPr>
      <t xml:space="preserve">Equipo Seguimiento proyecto inversión </t>
    </r>
    <r>
      <rPr>
        <b/>
        <sz val="10"/>
        <rFont val="Arial"/>
        <family val="2"/>
      </rPr>
      <t xml:space="preserve">
Reporta: Olga Álvarez </t>
    </r>
  </si>
  <si>
    <t>SUB TOTAL</t>
  </si>
  <si>
    <t>2_1. Implementar y hacer seguimiento al desarrollo  de las políticas públicas, planes, programas, proyectos, estrategias de salud pública y gestión de requerimientos, así como a la  articulación sectorial e intersectorial para las políticas y programas a cargo de la DSC y sus Subdirecciones, durante la vigencia 2026.</t>
  </si>
  <si>
    <t xml:space="preserve">2_1_1.  Participar en espacios  institucionales, Territoriales, distritales o locales, orientados a   la coordinación, articulación o fortalecimiento de acciones, relacionadas con la implementación y  monitoreo  de las  políticas públicas, las estrategias y los programas a cargo de la Dirección de Salud Colectiva y sus Subdirecciones. </t>
  </si>
  <si>
    <r>
      <rPr>
        <b/>
        <sz val="10"/>
        <color rgb="FF000000"/>
        <rFont val="Arial"/>
      </rPr>
      <t>Entorno Educativo:</t>
    </r>
    <r>
      <rPr>
        <sz val="10"/>
        <color rgb="FF000000"/>
        <rFont val="Arial"/>
      </rPr>
      <t xml:space="preserve"> Durante el pirimer trimestre del añ0 2026 se participa en diferentes reuniones intersectoriales  que permiten la coordinación y articulación de las acciones  en los entornos educativos.                                                                                                                                                 </t>
    </r>
    <r>
      <rPr>
        <b/>
        <sz val="10"/>
        <color rgb="FF000000"/>
        <rFont val="Arial"/>
      </rPr>
      <t>Entorno Laboral:</t>
    </r>
    <r>
      <rPr>
        <sz val="10"/>
        <color rgb="FF000000"/>
        <rFont val="Arial"/>
      </rPr>
      <t xml:space="preserve"> Para el primer trimestre el año 2026 se realizó procesos de articulación con ARL, Desarrollo Económico e IPES para el fortalecimiento de la respuesta intersectorial de acuerdo con las necesidades identificadas en la población trabajadora informal.
</t>
    </r>
    <r>
      <rPr>
        <b/>
        <sz val="10"/>
        <color rgb="FF000000"/>
        <rFont val="Arial"/>
      </rPr>
      <t>Entorno Institucional:</t>
    </r>
    <r>
      <rPr>
        <sz val="10"/>
        <color rgb="FF000000"/>
        <rFont val="Arial"/>
      </rPr>
      <t xml:space="preserve"> Se realiza reunión de seguimiento con IDIPRON y DAEPDS con el fin de revisar los avances de las acciones desarrolladas por los equipos territoriales del PSPIC de las cuatro (4) Subredes en las unidades de atención a cargo del IDIPRON.</t>
    </r>
  </si>
  <si>
    <r>
      <rPr>
        <sz val="10"/>
        <color rgb="FF000000"/>
        <rFont val="Arial"/>
      </rPr>
      <t xml:space="preserve">2026_01_07_05_Reunión__AT_SED_SDS_RBC_Educativo
2026_01_23_05_Acta_ Avanzada interinstitucional Evento Regreso a Clases
2026_02_18_Acta Observatorio_Convivencia _Escolar
2026_03_18_05_Observatorio Conviviencia Escolar
2026_02_26_05_Acta_ reunión_ASCUN                                                                                                                                             </t>
    </r>
    <r>
      <rPr>
        <b/>
        <sz val="10"/>
        <color rgb="FF000000"/>
        <rFont val="Arial"/>
      </rPr>
      <t xml:space="preserve">Entorno Laboral:                                                                                                                                                                           </t>
    </r>
    <r>
      <rPr>
        <sz val="10"/>
        <color rgb="FF000000"/>
        <rFont val="Arial"/>
      </rPr>
      <t>2026_03_04__ Articulación Desarrollo Económico- SDS                                                                                                                  2026_03_05_ Articulación IPES- Desarrollo Económico                                                                                                                              2026_03_16_ Socialización Oferta Empleabilidad
Entorno Institucional:
2026_03_19_3 Acta seguimiento IDIPRON</t>
    </r>
  </si>
  <si>
    <r>
      <rPr>
        <b/>
        <sz val="10"/>
        <color rgb="FF000000"/>
        <rFont val="Arial"/>
      </rPr>
      <t>Entorno Labora</t>
    </r>
    <r>
      <rPr>
        <sz val="10"/>
        <color rgb="FF000000"/>
        <rFont val="Arial"/>
      </rPr>
      <t xml:space="preserve">l: Se realizaron los procesos de articulación con IPES, Desarrollo Económico con el fin de fortalecer la oferta de servicios y la respuesta a las necesidades identificadas en la población trabajadora informal.                                                                                                                                                                         </t>
    </r>
    <r>
      <rPr>
        <b/>
        <sz val="10"/>
        <color rgb="FF000000"/>
        <rFont val="Arial"/>
      </rPr>
      <t xml:space="preserve">Entorno Institucional: </t>
    </r>
    <r>
      <rPr>
        <sz val="10"/>
        <color rgb="FF000000"/>
        <rFont val="Arial"/>
      </rPr>
      <t xml:space="preserve">Se realiza reunión de seguimiento lo cual permite continuar y fortalecer la articulación intersectorial para el desarrollo de acciones de bienestar en las unidades de atención a cargo del IDIPRON. </t>
    </r>
  </si>
  <si>
    <r>
      <t xml:space="preserve">Responsable: </t>
    </r>
    <r>
      <rPr>
        <sz val="10"/>
        <rFont val="Arial"/>
        <family val="2"/>
      </rPr>
      <t>Subdirectora Determinantes en Salud y Acciones Colectivas</t>
    </r>
    <r>
      <rPr>
        <b/>
        <sz val="10"/>
        <rFont val="Arial"/>
        <family val="2"/>
      </rPr>
      <t xml:space="preserve">
Reporta y Consolida: 
María Fernanda Romero - Cesar Jiménez   - María José Tapias competencia de Subdirección de Determinantes
Informa: líderes Subredes, líderes de entornos, Fanny Sandoval, Sandra Oliveros.
Adíela Quiroga González - Consolida y reporta Subdirección de Acciones Colectivas</t>
    </r>
    <r>
      <rPr>
        <sz val="10"/>
        <rFont val="Arial"/>
        <family val="2"/>
      </rPr>
      <t xml:space="preserve">
</t>
    </r>
    <r>
      <rPr>
        <strike/>
        <sz val="10"/>
        <rFont val="Arial"/>
        <family val="2"/>
      </rPr>
      <t xml:space="preserve">
</t>
    </r>
  </si>
  <si>
    <t>2_1_2. Participar en acciones generales de análisis del seguimiento o  evaluación de las políticas públicas a cargo de la Dirección de Salud Colectiva (salud ambiental, seguridad alimentaria y nutricional, salud laboral y salud mental), según se requiera.</t>
  </si>
  <si>
    <r>
      <t xml:space="preserve">1. Política Pública de Seguridad Alimentaria y Nutricional para Bogotá, Distrito Capital. 
</t>
    </r>
    <r>
      <rPr>
        <sz val="10"/>
        <color indexed="8"/>
        <rFont val="Arial"/>
        <family val="2"/>
      </rPr>
      <t xml:space="preserve">.
</t>
    </r>
    <r>
      <rPr>
        <b/>
        <sz val="10"/>
        <color indexed="8"/>
        <rFont val="Arial"/>
        <family val="2"/>
      </rPr>
      <t xml:space="preserve">2. Política Pública de Salud Mental
</t>
    </r>
    <r>
      <rPr>
        <sz val="10"/>
        <color indexed="8"/>
        <rFont val="Arial"/>
        <family val="2"/>
      </rPr>
      <t/>
    </r>
  </si>
  <si>
    <r>
      <t>Responsable:</t>
    </r>
    <r>
      <rPr>
        <sz val="10"/>
        <rFont val="Arial"/>
        <family val="2"/>
      </rPr>
      <t xml:space="preserve"> Subdirectora Determinantes en Salud.
</t>
    </r>
    <r>
      <rPr>
        <b/>
        <sz val="10"/>
        <rFont val="Arial"/>
        <family val="2"/>
      </rPr>
      <t xml:space="preserve">
Informan: </t>
    </r>
    <r>
      <rPr>
        <sz val="10"/>
        <rFont val="Arial"/>
        <family val="2"/>
      </rPr>
      <t xml:space="preserve">Referentes de Políticas (SM, SAN, Ambiente, trabajo)
</t>
    </r>
    <r>
      <rPr>
        <b/>
        <sz val="10"/>
        <rFont val="Arial"/>
        <family val="2"/>
      </rPr>
      <t xml:space="preserve">
Reporta: 
SM: Ivonne Arévalo - Gina Rangel
SAN: Liseth Pava Johana Escobar
Ambiente: Marcela Hernández Ferro
Trabajo: Sandra Rodríguez
</t>
    </r>
  </si>
  <si>
    <t xml:space="preserve">2_1_3. Atender y gestionar las actividades a cargo de salud pública en lo referente a la Línea  106 y plataformas según aplique.
</t>
  </si>
  <si>
    <r>
      <rPr>
        <b/>
        <sz val="10"/>
        <rFont val="Arial"/>
        <family val="2"/>
      </rPr>
      <t>Responsable:</t>
    </r>
    <r>
      <rPr>
        <sz val="10"/>
        <rFont val="Arial"/>
        <family val="2"/>
      </rPr>
      <t xml:space="preserve"> Subdirectora Determinantes en Salud.
</t>
    </r>
    <r>
      <rPr>
        <b/>
        <sz val="10"/>
        <rFont val="Arial"/>
        <family val="2"/>
      </rPr>
      <t>Informa</t>
    </r>
    <r>
      <rPr>
        <sz val="10"/>
        <rFont val="Arial"/>
        <family val="2"/>
      </rPr>
      <t xml:space="preserve">: Equipo línea 106 
</t>
    </r>
    <r>
      <rPr>
        <b/>
        <sz val="10"/>
        <rFont val="Arial"/>
        <family val="2"/>
      </rPr>
      <t>Reporta:</t>
    </r>
    <r>
      <rPr>
        <sz val="10"/>
        <rFont val="Arial"/>
        <family val="2"/>
      </rPr>
      <t xml:space="preserve"> Línea 106: Patricia Ramírez - Rodrigo Lopera
</t>
    </r>
    <r>
      <rPr>
        <b/>
        <sz val="10"/>
        <color indexed="8"/>
        <rFont val="Arial"/>
        <family val="2"/>
      </rPr>
      <t>Rodrigo Lopera, Eliana Espinoza, Andrea Bastidas</t>
    </r>
    <r>
      <rPr>
        <sz val="10"/>
        <rFont val="Arial"/>
        <family val="2"/>
      </rPr>
      <t xml:space="preserve">
</t>
    </r>
  </si>
  <si>
    <t>2_2. Definir, implementar y realizar seguimiento a las estrategias para el fortalecimiento en la generación y gestión del conocimiento e innovación, en el marco de las competencias de la Dirección de Salud Colectiva y sus Subdirecciones.</t>
  </si>
  <si>
    <t>2_2_1. Definir, implementar y contribuir en el desarrollo de estrategias para el fortalecimiento en la generación, gestión del conocimiento e innovación en salud pública, en el marco de las competencias y las directrices institucionales</t>
  </si>
  <si>
    <r>
      <rPr>
        <b/>
        <sz val="10"/>
        <rFont val="Arial"/>
        <family val="2"/>
      </rPr>
      <t>Responsable:</t>
    </r>
    <r>
      <rPr>
        <sz val="10"/>
        <rFont val="Arial"/>
        <family val="2"/>
      </rPr>
      <t xml:space="preserve"> Directora Salud Colectiva, Subdirectora Determinantes en Salud y Acciones Colectivas
</t>
    </r>
    <r>
      <rPr>
        <b/>
        <sz val="10"/>
        <rFont val="Arial"/>
        <family val="2"/>
      </rPr>
      <t>Informa</t>
    </r>
    <r>
      <rPr>
        <sz val="10"/>
        <rFont val="Arial"/>
        <family val="2"/>
      </rPr>
      <t xml:space="preserve">: Cielo Valencia (DSC),  Claudia Acosta (SAC) y 
María José Tapias (SDDS)
</t>
    </r>
    <r>
      <rPr>
        <b/>
        <sz val="10"/>
        <rFont val="Arial"/>
        <family val="2"/>
      </rPr>
      <t xml:space="preserve">Reporta: Cielo Valencia (DSC)
</t>
    </r>
  </si>
  <si>
    <t>2_3. Dar respuesta a los requerimientos internos y externos de competencia de la Dirección de Salud Colectiva y sus Subdirecciones.</t>
  </si>
  <si>
    <t xml:space="preserve">2_3_1.  Realizar la gestión para la atención y el seguimiento a la mejora,, según sea requerido por la Oficina de control interno, entes externos, entre ellos, la Contraloría General de la República,  de acuerdo con las necesidades y las directrices institucionales.  </t>
  </si>
  <si>
    <r>
      <rPr>
        <b/>
        <sz val="10"/>
        <rFont val="Arial"/>
        <family val="2"/>
      </rPr>
      <t>Responsable:</t>
    </r>
    <r>
      <rPr>
        <sz val="10"/>
        <rFont val="Arial"/>
        <family val="2"/>
      </rPr>
      <t xml:space="preserve"> Subdirectoras SSSP 
</t>
    </r>
    <r>
      <rPr>
        <b/>
        <sz val="10"/>
        <rFont val="Arial"/>
        <family val="2"/>
      </rPr>
      <t xml:space="preserve">
Informa:</t>
    </r>
    <r>
      <rPr>
        <sz val="10"/>
        <rFont val="Arial"/>
        <family val="2"/>
      </rPr>
      <t xml:space="preserve">  Lorena Botero, Cielo Valencia
</t>
    </r>
    <r>
      <rPr>
        <b/>
        <sz val="10"/>
        <rFont val="Arial"/>
        <family val="2"/>
      </rPr>
      <t xml:space="preserve">
Reporta: Cielo Valencia</t>
    </r>
  </si>
  <si>
    <t>2_3_2. Gestionar los requerimientos de información, quejas, reclamos, solicitudes O sugerencias, que se asignen a la Dependencia a través del aplicativo de  Bogotá te Escucha, en los tiempos establecidos por la normatividad y según directrices institucionales.</t>
  </si>
  <si>
    <r>
      <rPr>
        <b/>
        <sz val="10"/>
        <rFont val="Arial"/>
        <family val="2"/>
      </rPr>
      <t>Responsable:</t>
    </r>
    <r>
      <rPr>
        <sz val="10"/>
        <rFont val="Arial"/>
        <family val="2"/>
      </rPr>
      <t xml:space="preserve"> Subdirectoras SSSP 
</t>
    </r>
    <r>
      <rPr>
        <b/>
        <sz val="10"/>
        <rFont val="Arial"/>
        <family val="2"/>
      </rPr>
      <t xml:space="preserve">
Informa:</t>
    </r>
    <r>
      <rPr>
        <sz val="10"/>
        <rFont val="Arial"/>
        <family val="2"/>
      </rPr>
      <t xml:space="preserve"> Apoyos administrativos de las Subsecretaria, Dirección, subdirecciones acciones colectivas y determinantes en salud  CONSOLIDADO: Gina Cely
</t>
    </r>
    <r>
      <rPr>
        <b/>
        <sz val="10"/>
        <rFont val="Arial"/>
        <family val="2"/>
      </rPr>
      <t>Reporta:  Gina Cely- Nicolas Morales</t>
    </r>
  </si>
  <si>
    <t>2_3_3. Realizar seguimiento a la gestión de los requerimientos de información que se asignen a la Dependencia por el aplicativo de correspondencia AGILSALUD.</t>
  </si>
  <si>
    <r>
      <rPr>
        <b/>
        <sz val="10"/>
        <rFont val="Arial"/>
        <family val="2"/>
      </rPr>
      <t>Responsable:</t>
    </r>
    <r>
      <rPr>
        <sz val="10"/>
        <rFont val="Arial"/>
        <family val="2"/>
      </rPr>
      <t xml:space="preserve"> Subdirectoras SSSP 
</t>
    </r>
    <r>
      <rPr>
        <b/>
        <sz val="10"/>
        <rFont val="Arial"/>
        <family val="2"/>
      </rPr>
      <t xml:space="preserve">
Informa:</t>
    </r>
    <r>
      <rPr>
        <sz val="10"/>
        <rFont val="Arial"/>
        <family val="2"/>
      </rPr>
      <t xml:space="preserve"> Apoyos administrativos de las Subsecretaria, Dirección, Subdirecciones Acciones Colectivas y Determinantes en Salud 
</t>
    </r>
    <r>
      <rPr>
        <b/>
        <sz val="10"/>
        <rFont val="Arial"/>
        <family val="2"/>
      </rPr>
      <t>Reporta:</t>
    </r>
    <r>
      <rPr>
        <sz val="10"/>
        <rFont val="Arial"/>
        <family val="2"/>
      </rPr>
      <t xml:space="preserve">  </t>
    </r>
    <r>
      <rPr>
        <b/>
        <sz val="10"/>
        <rFont val="Arial"/>
        <family val="2"/>
      </rPr>
      <t>Cielo Roció Valencia</t>
    </r>
  </si>
  <si>
    <t>2_3_4. Gestionar y hacer seguimiento a  los requerimientos de información recibidos desde el Despacho del Secretario Distrital de Salud - SDS a través de la Oficina Asesora Jurídica  y que se asignen a la Dependencia.</t>
  </si>
  <si>
    <r>
      <rPr>
        <b/>
        <sz val="10"/>
        <rFont val="Arial"/>
        <family val="2"/>
      </rPr>
      <t>Responsable:</t>
    </r>
    <r>
      <rPr>
        <sz val="10"/>
        <rFont val="Arial"/>
        <family val="2"/>
      </rPr>
      <t xml:space="preserve"> Subdirectoras SSSP 
</t>
    </r>
    <r>
      <rPr>
        <b/>
        <sz val="10"/>
        <rFont val="Arial"/>
        <family val="2"/>
      </rPr>
      <t xml:space="preserve">
Informa:</t>
    </r>
    <r>
      <rPr>
        <sz val="10"/>
        <rFont val="Arial"/>
        <family val="2"/>
      </rPr>
      <t xml:space="preserve"> Apoyos administrativos de las Subsecretaria,   
</t>
    </r>
    <r>
      <rPr>
        <b/>
        <sz val="10"/>
        <rFont val="Arial"/>
        <family val="2"/>
      </rPr>
      <t xml:space="preserve">CONSOLIDADO y reporte: Lorena Botero </t>
    </r>
    <r>
      <rPr>
        <sz val="10"/>
        <rFont val="Arial"/>
        <family val="2"/>
      </rPr>
      <t xml:space="preserve">
</t>
    </r>
    <r>
      <rPr>
        <b/>
        <sz val="10"/>
        <rFont val="Arial"/>
        <family val="2"/>
      </rPr>
      <t xml:space="preserve">
</t>
    </r>
  </si>
  <si>
    <t>2_4. Gestionar y realizar seguimiento a la contratación y a la ejecución de los  proyectos de competencia de la Dirección de Salud Colectiva y sus Subdirecciones.</t>
  </si>
  <si>
    <t>2_4_1. Realizar seguimiento cuando corresponda, a las generalidades de la gestión de contratación de persona jurídica y persona natural (No Convenios GSP-PSPIC) en la Dirección de Salud Colectiva y sus Subdirecciones.</t>
  </si>
  <si>
    <r>
      <rPr>
        <b/>
        <sz val="10"/>
        <rFont val="Arial"/>
        <family val="2"/>
      </rPr>
      <t>Responsable:</t>
    </r>
    <r>
      <rPr>
        <sz val="10"/>
        <rFont val="Arial"/>
        <family val="2"/>
      </rPr>
      <t xml:space="preserve"> Directoras y Subdirectoras </t>
    </r>
    <r>
      <rPr>
        <b/>
        <sz val="10"/>
        <rFont val="Arial"/>
        <family val="2"/>
      </rPr>
      <t>DSC 
Informa:</t>
    </r>
    <r>
      <rPr>
        <sz val="10"/>
        <rFont val="Arial"/>
        <family val="2"/>
      </rPr>
      <t xml:space="preserve">  Equipo financiero - Mayerli Heredia</t>
    </r>
    <r>
      <rPr>
        <b/>
        <sz val="10"/>
        <rFont val="Arial"/>
        <family val="2"/>
      </rPr>
      <t xml:space="preserve">
</t>
    </r>
    <r>
      <rPr>
        <b/>
        <sz val="10"/>
        <color indexed="8"/>
        <rFont val="Arial"/>
        <family val="2"/>
      </rPr>
      <t xml:space="preserve">
Reporta: Gloria Acosta(JURIDICO) y  (NATURAL)
SEGPLAN OLGA ALVAREZ Y MAYERLY HEREDIA</t>
    </r>
    <r>
      <rPr>
        <sz val="10"/>
        <color indexed="30"/>
        <rFont val="Arial"/>
        <family val="2"/>
      </rPr>
      <t xml:space="preserve">
</t>
    </r>
  </si>
  <si>
    <t>3_Realizar las acciones necesarias para el Mantenimiento y Sostenibilidad del Sistema de Gestión de la SDS de la SDS</t>
  </si>
  <si>
    <t>3_1. Gestionar  y monitorear  el desempeño de los procesos.</t>
  </si>
  <si>
    <t>3_1_1.Formular el POGD de las dependencias de la SDS.- DSC</t>
  </si>
  <si>
    <t xml:space="preserve">Responsable: Directoras y Subdirectoras DSC 
Informa: Equipo de Calidad (Normas refrenté jurídico: Magaly R, Transparencia Daniel Gómez, seg información Carolina Santander)
Consolida y Reporta: Hugo Alexander Cespedes González
</t>
  </si>
  <si>
    <t>3_1_2. Realizar el Reporte POGD -DSC</t>
  </si>
  <si>
    <t>3_1_3. Elaborar el Informe de Gestión del POGD - DSC</t>
  </si>
  <si>
    <t>3_1_4. Formular y reportar los indicadores de gestión del proceso GTS - SSP</t>
  </si>
  <si>
    <t>3_2. Implementar acciones que contribuyan a la política de mejora normativa.</t>
  </si>
  <si>
    <t>3_2_1. Realizar la actualización  de la normatividad  GTS-DSC</t>
  </si>
  <si>
    <t>3_3. Gestionar la Documentación del Sistema de Gestión de la SDS.</t>
  </si>
  <si>
    <t>3_3_1. Realizar las acciones de intervención y actualización del proceso GTS, de conformidad con el inventario documental de los procesos.</t>
  </si>
  <si>
    <t>3_4. Gestionar los Riesgos del Proceso</t>
  </si>
  <si>
    <t>3_4_1. Realizar el análisis de contexto interno y externo de la SDS -GTS.</t>
  </si>
  <si>
    <t>3_4_2. Actualizar el Mapa de Riesgos GTS-SSP</t>
  </si>
  <si>
    <t>3_4_3. Realizar el monitoreo de los riesgos y controles - GTS-SSP</t>
  </si>
  <si>
    <t>3_5. Gestionar Informe de revisión por la dirección</t>
  </si>
  <si>
    <t>3_5_1. Diligenciar y remitir la información que se requiere para el informe de revisión por la dirección.</t>
  </si>
  <si>
    <t>3_6. Analizar la Percepción del Cliente</t>
  </si>
  <si>
    <t>3_6_1. Realizar revisión y/o actualización de la matriz de partes interesadas.</t>
  </si>
  <si>
    <t>3_6_2. Realizar el ejercicio de percepción del cliente del proceso.</t>
  </si>
  <si>
    <t>3_7. Gestionar la Mejora Continua de los Procesos.</t>
  </si>
  <si>
    <t>3_7_1. Gestionar los planes de mejora del proceso.</t>
  </si>
  <si>
    <t>3_7_2. Elaborar el informe de las salidas no conformes</t>
  </si>
  <si>
    <t>3_7_3. Participar en las actividades para la auditoria de renovación de la certificación del SGC de la SDS</t>
  </si>
  <si>
    <t>3_7_4. Efectuar seguimiento de las acciones, iniciativas y estrategias del MOP.</t>
  </si>
  <si>
    <t>3_8.  Desarrollar la asistencia técnica  e implementación de acciones para el fortalecimiento de la cultura del MIPG y el SGC.</t>
  </si>
  <si>
    <t>3_8_1. Participar en las acciones de entrenamiento o acompañamiento según sea requerido</t>
  </si>
  <si>
    <t xml:space="preserve">Responsable: Directoras y Subdirectoras DSC 
Informa: Gestor Sistema de Seguridad de Información y Subsecretario comité de gestión y desempeño
Reporta: Hugo Alexander Cespedes González
</t>
  </si>
  <si>
    <t>4_1. Gestionar las acciones para el cumplimiento de la Política de Seguridad Digital</t>
  </si>
  <si>
    <t>4_1_1. Desarrollar las actividades para la implementación del SGSI.</t>
  </si>
  <si>
    <t>4_2. Implementar el Modelo Integrado de Planeación y Gestión en la SDS.</t>
  </si>
  <si>
    <t>4_2_1. Participar en el Comité Institucional de Gestión y Desempeño de la SDS.</t>
  </si>
  <si>
    <t>Responsable: Directoras y Subdirectoras DSC 
Informa: Gestor Transparencia y ética publica - Daniel Gómez - Gestor de Calidad - Hugo Cespedes 
Reporta: Hugo Alexander Céspedes González</t>
  </si>
  <si>
    <t>5_Realizar las acciones para el desarrollo de los componentes de Transparencia, acceso a la información y lucha contra la corrupción.</t>
  </si>
  <si>
    <t>5_1. Gestionar y monitorear los componentes del Programa de Transparencia y Ética Publica - PTEP..</t>
  </si>
  <si>
    <t>5_1_1. Particiopar en la formulación del PTEP.</t>
  </si>
  <si>
    <t>5_1_2. Implementar las acciones del PTEP.</t>
  </si>
  <si>
    <t>5_2. Cumplimiento de los estándares de publicación y divulgación de la información de transparencia y acceso a la información pública.</t>
  </si>
  <si>
    <t>5_2_1. Participar en la elaboración del plan de transparencia de la SDS.S.</t>
  </si>
  <si>
    <t>5_2_2. Gestionar la publicación de los documentos del plan de transparencia según los tiempos establecidos en la normatividad vigente, así como los definidos en el plan de trabajo mismo.</t>
  </si>
  <si>
    <t>PLANEACIÓN INSTITUCIONAL Y CALIDAD
DIRECCIÓN DE PLANEACIÓN INSTITUCIONAL Y CALIDAD
SISTEMA DE GESTIÓN
CONTROL DOCUMENTAL</t>
  </si>
  <si>
    <t xml:space="preserve">HOJA DE VIDA DE INDICADORES </t>
  </si>
  <si>
    <t>SDS-PES-FT-014</t>
  </si>
  <si>
    <t>Elaborado por: Alvaro A Amado, y /Revisado por: Cristhian Castañeda / Aprobado por: Luz Angela Manquillo Erazo</t>
  </si>
  <si>
    <t>FICHA TECNICA</t>
  </si>
  <si>
    <t>1. PROCESO:</t>
  </si>
  <si>
    <t>GESTIÓN SOCIAL Y TERRITORIAL EN SALUD PÚBLICA</t>
  </si>
  <si>
    <t>1.1 DEPENDENCIA:</t>
  </si>
  <si>
    <t>DIRECCIÓN DE SALUD COLECTIVA</t>
  </si>
  <si>
    <t>2. FAMILIA</t>
  </si>
  <si>
    <t>POGD</t>
  </si>
  <si>
    <t>3. TIPO</t>
  </si>
  <si>
    <t>EFICACIA</t>
  </si>
  <si>
    <t xml:space="preserve">4. DESCRIPCIÓN DE LA META </t>
  </si>
  <si>
    <t>A 31 de diciembre de 2026, Fortalecer el direccionamiento estratégico y el seguimiento a la ejecución de  las acciones de Gestión de la Salud Pública - GSP y del Plan de Salud Pública de Intervenciones Colectivas- PSPIC  que se ejecutan en lo local y que están contratadas por el FFDS-SDS, con las Subredes Integradas de Servicios de Salud E.S.E.,  para el año 2026,  en el marco del Plan Territorial de Salud y del Modelo de Atención en Salud, par lo correspondiente a las competencias de la Dirección de Salud Colectiva y sus Subdirecciones.</t>
  </si>
  <si>
    <t xml:space="preserve">4.1 META </t>
  </si>
  <si>
    <t>4.2 META ACUMULADA</t>
  </si>
  <si>
    <t>SI</t>
  </si>
  <si>
    <t>NO</t>
  </si>
  <si>
    <t>X</t>
  </si>
  <si>
    <t>4.3 DEFINICIÓN DE METAS ACUMULADAS</t>
  </si>
  <si>
    <t>Trimestre I, Cuatrimestre I Semestre I, etc.</t>
  </si>
  <si>
    <t>Trimestre II, Cuatrimestre II Semestre II, etc.</t>
  </si>
  <si>
    <t>Trimestre III, Cuatrimestre III  etc., N/A</t>
  </si>
  <si>
    <t>Trimestre IV, N/A</t>
  </si>
  <si>
    <t>4.4 PONDERACIÓN DEL INDICADOR</t>
  </si>
  <si>
    <t xml:space="preserve">5. NOMBRE DEL INDICADOR: </t>
  </si>
  <si>
    <t xml:space="preserve">NOMBRE DEL INDICADOR: </t>
  </si>
  <si>
    <t xml:space="preserve">Direccionamiento y seguimiento de las acciones de Gestión en Salud Pública - GSP y del Plan de Salud Pública de Intervenciones Colectivas- PSPIC  </t>
  </si>
  <si>
    <t>6.OBJETIVO DEL INDICADOR:</t>
  </si>
  <si>
    <t>OBJETIVO DEL INDICADOR:</t>
  </si>
  <si>
    <t>Realizar el seguimiento a la ejecución  de las 19 subactividades para direccionamiento y seguimiento de las acciones del estratégico y el seguimiento a la ejecución de  las acciones de Gestión de la Salud Pública - GSP y del Plan de Salud Pública de Intervenciones Colectivas- PSPIC  que se ejecutan en lo local</t>
  </si>
  <si>
    <t>6.1 TENDENCIA DEL INDICADOR:</t>
  </si>
  <si>
    <t>TENDENCIA DEL INDICADOR:</t>
  </si>
  <si>
    <t>CONSTANTE</t>
  </si>
  <si>
    <t>6.2 PERIODICIDAD DEL CÁLCULO:</t>
  </si>
  <si>
    <t>PERIODICIDAD DEL CÁLCULO:</t>
  </si>
  <si>
    <t>TRIMESTRAL</t>
  </si>
  <si>
    <t>6.3. RESPONSABLE DEL INDICADOR:</t>
  </si>
  <si>
    <t>RESPONSABLE DEL INDICADOR:</t>
  </si>
  <si>
    <t>Director(a) de Salud Colectiva - Subdirectores (as)  Acciones Colectivas y Determinantes en Salud</t>
  </si>
  <si>
    <t>6.4 RESPONSABLE DE MEDICIÓN:</t>
  </si>
  <si>
    <t>RESPONSABLE DE RECOLECTAR DATOS DEL INDICADOR:</t>
  </si>
  <si>
    <t xml:space="preserve">Profesional Especializado </t>
  </si>
  <si>
    <t>6.5 ORIGEN O FUENTE DE LOS DATOS:</t>
  </si>
  <si>
    <t>ORIGEN O FUENTE DE LOS DATOS:</t>
  </si>
  <si>
    <t xml:space="preserve">Reporte trimestral del  Plan Operativo de Gestión y Desempeño - POGD de la Dirección de Salud Colectiva    
(Repositorio de convenios interadministrativos -  DRIVE
Seguimiento a convenios interadministrativos - DRIVE
Aplicativo o registros de Asistencia técnica _Subsecretaria de Salud Pública
Aplicativos o registros de  gestión de la información del Plan de Salud Pública de Intervenciones Colectivas). </t>
  </si>
  <si>
    <t>6.6 FÓRMULA:</t>
  </si>
  <si>
    <t>FÓRMULA:</t>
  </si>
  <si>
    <t xml:space="preserve">A/B (VARIABLE A : Sumatoria de las subactividades programadas que se ejecutaron en el Periodo (%). VARIABLE B:    Total de subactividades Programadas en el Periodo (%) * 100 </t>
  </si>
  <si>
    <t>6.7 LINEA BASE:</t>
  </si>
  <si>
    <t xml:space="preserve">No aplica </t>
  </si>
  <si>
    <t>6.8. UNIDAD DE MEDICION:</t>
  </si>
  <si>
    <t>UNIDAD DE MEDICION:</t>
  </si>
  <si>
    <t xml:space="preserve">Porcentaje de subactividades </t>
  </si>
  <si>
    <t>7. FECHA PROYECTADA DE CUMPLIMIENTO:</t>
  </si>
  <si>
    <t>31 de Diciembre de 2026</t>
  </si>
  <si>
    <t>8. TOLERANCIA SUPERIOR</t>
  </si>
  <si>
    <t>ALTO</t>
  </si>
  <si>
    <t>9. TOLERANCIA INFERIOR</t>
  </si>
  <si>
    <t>BAJO</t>
  </si>
  <si>
    <t>REPORTE INDICADORES</t>
  </si>
  <si>
    <t>Periodo de Reporte</t>
  </si>
  <si>
    <t>Variable A</t>
  </si>
  <si>
    <t>Variable B</t>
  </si>
  <si>
    <t>CONCEPTO</t>
  </si>
  <si>
    <t>MES</t>
  </si>
  <si>
    <t>Enero</t>
  </si>
  <si>
    <t>Feb</t>
  </si>
  <si>
    <t>Marzo</t>
  </si>
  <si>
    <t>Abril</t>
  </si>
  <si>
    <t>Mayo</t>
  </si>
  <si>
    <t>Junio</t>
  </si>
  <si>
    <t>Julio</t>
  </si>
  <si>
    <t>Agosto</t>
  </si>
  <si>
    <t>Sep</t>
  </si>
  <si>
    <t>Oct</t>
  </si>
  <si>
    <t>Nov</t>
  </si>
  <si>
    <t>Dic</t>
  </si>
  <si>
    <t>Total</t>
  </si>
  <si>
    <t>RESULTADO</t>
  </si>
  <si>
    <t>META</t>
  </si>
  <si>
    <t>Resultado Mensual</t>
  </si>
  <si>
    <t>Resultado Acumulado</t>
  </si>
  <si>
    <t>Eva. Rango</t>
  </si>
  <si>
    <t>GRAFICA</t>
  </si>
  <si>
    <t>ANALISIS</t>
  </si>
  <si>
    <t>ANALISIS CUALITATIVO DEL COMPORTAMIENTO DEL INDICADOR</t>
  </si>
  <si>
    <t>Aplica Plan de Mejora</t>
  </si>
  <si>
    <t>ID</t>
  </si>
  <si>
    <t>ENERO</t>
  </si>
  <si>
    <t>FEBRERO</t>
  </si>
  <si>
    <t>MARZO</t>
  </si>
  <si>
    <t>ABRIL</t>
  </si>
  <si>
    <t>MAYO</t>
  </si>
  <si>
    <t>JUNIO</t>
  </si>
  <si>
    <t>JULIO</t>
  </si>
  <si>
    <t>AGOSTO</t>
  </si>
  <si>
    <t>SEPTIEMBRE</t>
  </si>
  <si>
    <t>OCTUBRE</t>
  </si>
  <si>
    <t>NOVIEMBRE</t>
  </si>
  <si>
    <t>DICIEMBRE</t>
  </si>
  <si>
    <t xml:space="preserve">10. Control de cambios de los Indicadores </t>
  </si>
  <si>
    <t>RESPONSABLE</t>
  </si>
  <si>
    <t>FECHA DE APROBACIÓN</t>
  </si>
  <si>
    <t>JUSTIFICACIÓN  DE LOS CAMBIOS O MODIFICACIONES A LOS INDICADORES</t>
  </si>
  <si>
    <t>Patricia Molano Builes
Cielo Roció Valencia Corredor
Hugo Céspedes González</t>
  </si>
  <si>
    <t>Se crean indicador dado a la formulación del POGD para el año 2026</t>
  </si>
  <si>
    <t xml:space="preserve">A 31 de diciembre de 2026, Asegurar  la gestión y articulación sectorial e intersectorial  para fortalecer las políticas públicas, planes, programas, proyectos y estrategias de salud pública a cargo de la DSC y sus Subdirecciones, así como la gestión de requerimientos y recursos asignados durante la vigencia 2026. </t>
  </si>
  <si>
    <t xml:space="preserve">Gestión y articulación sectorial e intersectorial  para fortalecer las políticas públicas, los planes, programas, proyectos y estrategias de salud pública </t>
  </si>
  <si>
    <t>Realizar el  seguimiento a la ejecución de las 9 subactividades necesarias para asegurar  la gestión y articulación sectorial e intersectorial  para fortalecer las políticas públicas, los planes, programas, proyectos y estrategias de salud pública a cargo de la DSC y sus Subdirecciones, así como la gestión de requerimientos y recursos asignados durante la vigencia 2026.</t>
  </si>
  <si>
    <t xml:space="preserve">Reporte trimestral del  Plan Operativo de Gestión y Desempeño - POGD de la Dirección de Salud Colectiva. 9 subactividades  
(Evidencias según aplique: Constancia de participación en espacios institucionales, sectoriales e intersectoriales , documentos técnicos.
Matrices de seguimiento a políticas de interés en salud pública a cargo de la Dirección de Salud Colectiva.
Soportes de atención y seguimiento a las auditorias de entes de control y la mejora del proceso GSP en general.
Evidencias de cumplimiento de las actividades programadas en  generación, gestión de conocimiento e innovación, 
Gestión en el Aplicativo Distrital de Bogotá te escucha - herramienta de seguimiento a SDQS, Reportes Agilsalud para seguimiento a requerimientos.
Plan Anual de Adquisiciones con seguimiento, matriz de información Línea 106, matriz de reporte plataforma LiteralMente ) </t>
  </si>
  <si>
    <t>A/B (VARIABLE A : Sumatoria de las subactividades programadas que se  ejecutaron en el Periodo (%). VARIABLE B:     Total de subactividades Programadas en el Periodo (%) * 100</t>
  </si>
  <si>
    <t>Porcentaje de subactividades</t>
  </si>
  <si>
    <t>Sep.</t>
  </si>
  <si>
    <t>A 31 de diciembre de 2026 cumplir  las acciones establecidas para el mantenimiento y sostenibilidad del SG de la SDS.</t>
  </si>
  <si>
    <t>Mantenimiento y Sostenibilidad del Sistema  de Gestión de la SDS</t>
  </si>
  <si>
    <t>Monitorear el avance del SG de la SD y realizar el  seguimiento a la ejecución de las 17 subactividades establecidas</t>
  </si>
  <si>
    <t>ESTABLE</t>
  </si>
  <si>
    <t>Director de Planeación Institucional y Calidad</t>
  </si>
  <si>
    <t xml:space="preserve">Director(a) de Salud Colectiva - Subdirectores (as)  Acciones Colectivas y Determinantes en Salud - Profesional Especializado </t>
  </si>
  <si>
    <t>Gestión propia de las dependencias de la DSC  - Base de datos reporte POGD - Tablero de control</t>
  </si>
  <si>
    <t>A/B (VARIABLE A : Sumatoria de Ejecución de las Acciones Programadas en el Periodo (%). VARIABLE B:   Total de Acciones Programadas en el Periodo (%)</t>
  </si>
  <si>
    <t>Porcentaje de actividades</t>
  </si>
  <si>
    <t>Se crean indicador por la formulación del POGD para el año 2026</t>
  </si>
  <si>
    <t>PI</t>
  </si>
  <si>
    <t>D1</t>
  </si>
  <si>
    <t>D2</t>
  </si>
  <si>
    <t>D3</t>
  </si>
  <si>
    <t>A 31 de diciembre de 2026 cumplir  las acciones establecidas  para la Implementación de las Políticas de Gestión y Desempeño de la SDS.</t>
  </si>
  <si>
    <t>Trimestre I, Cuatrimestre I Semestre I, ect</t>
  </si>
  <si>
    <t>Trimestre II, Cuatrimestre II Semestre II, ect</t>
  </si>
  <si>
    <t>Trimestre III, Cuatrimestre III  ect, N/A</t>
  </si>
  <si>
    <t xml:space="preserve"> Implementación de las Políticas de Gestión y Desempeño de la SDS.</t>
  </si>
  <si>
    <t>Monitorear el avance de  Implementación de las Políticas de Gestión y Desempeño de la SDS mediante el  seguimiento a la ejecución de las 2 subactividades establecidas</t>
  </si>
  <si>
    <t xml:space="preserve">Director(a) de Salud Colectiva - Subdirectores (as)  Acciones Colecivas y Determinantes en Salud - Profesional Especializado </t>
  </si>
  <si>
    <t>A/B (VARIABLE A : Sumatoria de Ejecución de las Acciones Programadas en el Periodo (%). VARIABLE B:  Total de Acciones Programadas en el Periodo *100  (%)</t>
  </si>
  <si>
    <t>A 31 de diciembre de 2026, realizar las acciones para el desarrollo de los componentes de Transparencia, acceso a la información y lucha contra la corrupción.</t>
  </si>
  <si>
    <t>Medición de los componentes de Transparencia, acceso a la información y lucha contra la corrupción.</t>
  </si>
  <si>
    <t>Monitorear el avance de los componentes de Transparencia, acceso a la información y lucha contra la corrupción.</t>
  </si>
  <si>
    <t>Gestión propia de la dependencia - Base de datos reporte POGD</t>
  </si>
  <si>
    <t>A/B (VARIABLE A : Sumatoria de Ejecución de las Acciones Programadas en el Periodo (%). VARIABLE B: Total de Acciones Programadas en el Periodo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</si>
</sst>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2]\ * #,##0.00_ ;_ [$€-2]\ * \-#,##0.00_ ;_ [$€-2]\ * &quot;-&quot;??_ "/>
    <numFmt numFmtId="165" formatCode="_ &quot;$&quot;\ * #,##0.00_ ;_ &quot;$&quot;\ * \-#,##0.00_ ;_ &quot;$&quot;\ * &quot;-&quot;??_ ;_ @_ "/>
    <numFmt numFmtId="166" formatCode="dd/mm/yyyy;@"/>
    <numFmt numFmtId="167" formatCode="0.0%"/>
  </numFmts>
  <fonts count="84" x14ac:knownFonts="1">
    <font>
      <sz val="11"/>
      <color theme="1"/>
      <name val="Calibri"/>
      <family val="2"/>
      <scheme val="minor"/>
    </font>
    <font>
      <sz val="20"/>
      <name val="Arial"/>
      <family val="2"/>
    </font>
    <font>
      <b/>
      <sz val="16"/>
      <color indexed="8"/>
      <name val="Arial"/>
      <family val="2"/>
    </font>
    <font>
      <b/>
      <sz val="16"/>
      <color indexed="60"/>
      <name val="Arial"/>
      <family val="2"/>
    </font>
    <font>
      <b/>
      <sz val="12"/>
      <color indexed="8"/>
      <name val="Arial"/>
      <family val="2"/>
    </font>
    <font>
      <sz val="10"/>
      <name val="Arial"/>
      <family val="2"/>
    </font>
    <font>
      <b/>
      <sz val="12"/>
      <name val="Arial"/>
      <family val="2"/>
    </font>
    <font>
      <sz val="9"/>
      <name val="Arial"/>
      <family val="2"/>
    </font>
    <font>
      <sz val="8"/>
      <name val="Arial"/>
      <family val="2"/>
    </font>
    <font>
      <sz val="10"/>
      <color indexed="8"/>
      <name val="Arial"/>
      <family val="2"/>
    </font>
    <font>
      <sz val="12"/>
      <color indexed="8"/>
      <name val="Arial"/>
      <family val="2"/>
    </font>
    <font>
      <b/>
      <sz val="12"/>
      <color indexed="81"/>
      <name val="Tahoma"/>
      <family val="2"/>
    </font>
    <font>
      <sz val="12"/>
      <color indexed="81"/>
      <name val="Tahoma"/>
      <family val="2"/>
    </font>
    <font>
      <sz val="10"/>
      <name val="Arial"/>
      <family val="2"/>
      <charset val="1"/>
    </font>
    <font>
      <b/>
      <sz val="10"/>
      <color indexed="8"/>
      <name val="Arial"/>
      <family val="2"/>
    </font>
    <font>
      <b/>
      <sz val="9"/>
      <color indexed="81"/>
      <name val="Tahoma"/>
      <family val="2"/>
    </font>
    <font>
      <sz val="9"/>
      <color indexed="81"/>
      <name val="Tahoma"/>
      <family val="2"/>
    </font>
    <font>
      <b/>
      <sz val="10"/>
      <name val="Arial"/>
      <family val="2"/>
    </font>
    <font>
      <b/>
      <sz val="8"/>
      <name val="Arial"/>
      <family val="2"/>
    </font>
    <font>
      <b/>
      <sz val="9"/>
      <name val="Arial"/>
      <family val="2"/>
    </font>
    <font>
      <sz val="11"/>
      <name val="Arial"/>
      <family val="2"/>
    </font>
    <font>
      <sz val="11"/>
      <color indexed="8"/>
      <name val="Arial"/>
      <family val="2"/>
    </font>
    <font>
      <b/>
      <sz val="11"/>
      <name val="Arial"/>
      <family val="2"/>
    </font>
    <font>
      <strike/>
      <sz val="10"/>
      <name val="Arial"/>
      <family val="2"/>
    </font>
    <font>
      <b/>
      <sz val="10"/>
      <color indexed="10"/>
      <name val="Arial"/>
      <family val="2"/>
    </font>
    <font>
      <sz val="10"/>
      <color indexed="30"/>
      <name val="Arial"/>
      <family val="2"/>
    </font>
    <font>
      <b/>
      <sz val="9"/>
      <name val="Tahoma"/>
      <family val="2"/>
    </font>
    <font>
      <sz val="9"/>
      <name val="Tahoma"/>
      <family val="2"/>
    </font>
    <font>
      <b/>
      <sz val="11"/>
      <name val="Century Gothic"/>
      <family val="2"/>
    </font>
    <font>
      <sz val="12"/>
      <name val="Arial"/>
      <family val="2"/>
    </font>
    <font>
      <sz val="11"/>
      <color theme="1"/>
      <name val="Calibri"/>
      <family val="2"/>
      <scheme val="minor"/>
    </font>
    <font>
      <sz val="11"/>
      <color theme="0"/>
      <name val="Calibri"/>
      <family val="2"/>
      <scheme val="minor"/>
    </font>
    <font>
      <b/>
      <sz val="11"/>
      <color rgb="FFFA7D00"/>
      <name val="Calibri"/>
      <family val="2"/>
      <scheme val="minor"/>
    </font>
    <font>
      <b/>
      <sz val="11"/>
      <color theme="0"/>
      <name val="Calibri"/>
      <family val="2"/>
      <scheme val="minor"/>
    </font>
    <font>
      <b/>
      <sz val="11"/>
      <color rgb="FFFA7D00"/>
      <name val="Calibri"/>
      <family val="2"/>
      <charset val="1"/>
    </font>
    <font>
      <u/>
      <sz val="11"/>
      <color theme="10"/>
      <name val="Calibri"/>
      <family val="2"/>
      <scheme val="minor"/>
    </font>
    <font>
      <u/>
      <sz val="11"/>
      <color rgb="FF0563C1"/>
      <name val="Calibri"/>
      <family val="2"/>
      <charset val="1"/>
    </font>
    <font>
      <sz val="12"/>
      <color theme="1"/>
      <name val="Calibri"/>
      <family val="2"/>
      <scheme val="minor"/>
    </font>
    <font>
      <sz val="11"/>
      <color rgb="FF000000"/>
      <name val="Calibri"/>
      <family val="2"/>
      <charset val="1"/>
    </font>
    <font>
      <b/>
      <sz val="11"/>
      <color rgb="FF3F3F3F"/>
      <name val="Calibri"/>
      <family val="2"/>
      <scheme val="minor"/>
    </font>
    <font>
      <b/>
      <sz val="14"/>
      <color theme="0"/>
      <name val="Tahoma"/>
      <family val="2"/>
    </font>
    <font>
      <sz val="11"/>
      <color theme="1"/>
      <name val="Arial"/>
      <family val="2"/>
    </font>
    <font>
      <sz val="20"/>
      <color theme="1"/>
      <name val="Arial"/>
      <family val="2"/>
    </font>
    <font>
      <sz val="22"/>
      <color theme="1"/>
      <name val="Arial"/>
      <family val="2"/>
    </font>
    <font>
      <sz val="16"/>
      <color theme="1"/>
      <name val="Arial"/>
      <family val="2"/>
    </font>
    <font>
      <sz val="12"/>
      <color theme="1"/>
      <name val="Arial"/>
      <family val="2"/>
    </font>
    <font>
      <b/>
      <sz val="12"/>
      <color theme="1"/>
      <name val="Arial"/>
      <family val="2"/>
    </font>
    <font>
      <b/>
      <sz val="12"/>
      <color theme="0"/>
      <name val="Arial"/>
      <family val="2"/>
    </font>
    <font>
      <sz val="14"/>
      <color theme="1"/>
      <name val="Arial"/>
      <family val="2"/>
    </font>
    <font>
      <b/>
      <sz val="12"/>
      <color rgb="FF000000"/>
      <name val="Arial"/>
      <family val="2"/>
    </font>
    <font>
      <b/>
      <sz val="10"/>
      <color rgb="FF000000"/>
      <name val="Arial"/>
      <family val="2"/>
    </font>
    <font>
      <b/>
      <sz val="12"/>
      <color rgb="FFFFFFFF"/>
      <name val="Arial"/>
      <family val="2"/>
    </font>
    <font>
      <sz val="10"/>
      <color rgb="FF000000"/>
      <name val="Arial"/>
      <family val="2"/>
    </font>
    <font>
      <b/>
      <sz val="28"/>
      <color theme="1"/>
      <name val="Arial"/>
      <family val="2"/>
    </font>
    <font>
      <b/>
      <sz val="20"/>
      <color theme="1"/>
      <name val="Arial"/>
      <family val="2"/>
    </font>
    <font>
      <b/>
      <sz val="9"/>
      <color theme="1"/>
      <name val="Arial"/>
      <family val="2"/>
    </font>
    <font>
      <sz val="14"/>
      <color theme="0"/>
      <name val="Arial"/>
      <family val="2"/>
    </font>
    <font>
      <sz val="10"/>
      <color theme="1"/>
      <name val="Arial"/>
      <family val="2"/>
    </font>
    <font>
      <b/>
      <sz val="9"/>
      <color rgb="FF000000"/>
      <name val="Arial"/>
      <family val="2"/>
    </font>
    <font>
      <b/>
      <sz val="11"/>
      <color rgb="FF000000"/>
      <name val="Arial"/>
      <family val="2"/>
    </font>
    <font>
      <sz val="9"/>
      <color rgb="FF000000"/>
      <name val="Arial"/>
      <family val="2"/>
    </font>
    <font>
      <b/>
      <sz val="9"/>
      <color rgb="FFFFFFFF"/>
      <name val="Arial"/>
      <family val="2"/>
    </font>
    <font>
      <sz val="9"/>
      <color theme="1"/>
      <name val="Arial"/>
      <family val="2"/>
    </font>
    <font>
      <b/>
      <sz val="10"/>
      <color theme="1"/>
      <name val="Arial"/>
      <family val="2"/>
    </font>
    <font>
      <u/>
      <sz val="9"/>
      <color theme="1"/>
      <name val="Arial"/>
      <family val="2"/>
    </font>
    <font>
      <u/>
      <sz val="9"/>
      <color theme="10"/>
      <name val="Arial"/>
      <family val="2"/>
    </font>
    <font>
      <sz val="11"/>
      <color rgb="FF000000"/>
      <name val="Arial"/>
      <family val="2"/>
    </font>
    <font>
      <b/>
      <sz val="11"/>
      <color theme="1"/>
      <name val="Arial"/>
      <family val="2"/>
    </font>
    <font>
      <b/>
      <sz val="11"/>
      <color theme="0"/>
      <name val="Arial"/>
      <family val="2"/>
    </font>
    <font>
      <b/>
      <sz val="11"/>
      <color rgb="FFFFFFFF"/>
      <name val="Arial"/>
      <family val="2"/>
    </font>
    <font>
      <u/>
      <sz val="10"/>
      <color theme="10"/>
      <name val="Arial"/>
      <family val="2"/>
    </font>
    <font>
      <b/>
      <sz val="12"/>
      <name val="Calibri"/>
      <family val="2"/>
      <scheme val="minor"/>
    </font>
    <font>
      <sz val="8"/>
      <color theme="2" tint="-9.9978637043366805E-2"/>
      <name val="Arial"/>
      <family val="2"/>
    </font>
    <font>
      <sz val="11"/>
      <color theme="1" tint="0.249977111117893"/>
      <name val="Century Gothic"/>
      <family val="2"/>
    </font>
    <font>
      <sz val="9"/>
      <color theme="1" tint="0.249977111117893"/>
      <name val="Calibri"/>
      <family val="2"/>
      <scheme val="minor"/>
    </font>
    <font>
      <b/>
      <sz val="16"/>
      <color theme="1"/>
      <name val="Arial"/>
      <family val="2"/>
    </font>
    <font>
      <sz val="8"/>
      <name val="Calibri"/>
      <family val="2"/>
      <scheme val="minor"/>
    </font>
    <font>
      <b/>
      <sz val="8"/>
      <name val="Calibri"/>
      <family val="2"/>
      <scheme val="minor"/>
    </font>
    <font>
      <b/>
      <sz val="10"/>
      <color rgb="FF3F3F3F"/>
      <name val="Calibri"/>
      <family val="2"/>
      <scheme val="minor"/>
    </font>
    <font>
      <b/>
      <sz val="12"/>
      <color theme="0"/>
      <name val="Tahoma"/>
      <family val="2"/>
    </font>
    <font>
      <b/>
      <sz val="9"/>
      <color rgb="FF3F3F3F"/>
      <name val="Calibri"/>
      <family val="2"/>
      <scheme val="minor"/>
    </font>
    <font>
      <sz val="8"/>
      <color theme="1"/>
      <name val="Arial"/>
      <family val="2"/>
    </font>
    <font>
      <b/>
      <sz val="10"/>
      <color rgb="FF000000"/>
      <name val="Arial"/>
    </font>
    <font>
      <sz val="10"/>
      <color rgb="FF000000"/>
      <name val="Arial"/>
    </font>
  </fonts>
  <fills count="37">
    <fill>
      <patternFill patternType="none"/>
    </fill>
    <fill>
      <patternFill patternType="gray125"/>
    </fill>
    <fill>
      <patternFill patternType="solid">
        <fgColor indexed="11"/>
        <bgColor indexed="64"/>
      </patternFill>
    </fill>
    <fill>
      <patternFill patternType="solid">
        <fgColor theme="7" tint="0.39997558519241921"/>
        <bgColor indexed="65"/>
      </patternFill>
    </fill>
    <fill>
      <patternFill patternType="solid">
        <fgColor rgb="FFF2F2F2"/>
      </patternFill>
    </fill>
    <fill>
      <patternFill patternType="solid">
        <fgColor rgb="FFA5A5A5"/>
      </patternFill>
    </fill>
    <fill>
      <patternFill patternType="solid">
        <fgColor rgb="FFF2F2F2"/>
        <bgColor rgb="FFE7E6E6"/>
      </patternFill>
    </fill>
    <fill>
      <patternFill patternType="solid">
        <fgColor rgb="FFFFFFCC"/>
      </patternFill>
    </fill>
    <fill>
      <patternFill patternType="solid">
        <fgColor theme="6" tint="-0.499984740745262"/>
        <bgColor theme="6" tint="-0.499984740745262"/>
      </patternFill>
    </fill>
    <fill>
      <patternFill patternType="solid">
        <fgColor theme="2"/>
        <bgColor indexed="64"/>
      </patternFill>
    </fill>
    <fill>
      <patternFill patternType="solid">
        <fgColor theme="3"/>
        <bgColor indexed="64"/>
      </patternFill>
    </fill>
    <fill>
      <patternFill patternType="solid">
        <fgColor theme="0"/>
        <bgColor indexed="64"/>
      </patternFill>
    </fill>
    <fill>
      <patternFill patternType="solid">
        <fgColor rgb="FFE7E6E6"/>
        <bgColor rgb="FF000000"/>
      </patternFill>
    </fill>
    <fill>
      <patternFill patternType="solid">
        <fgColor rgb="FF44546A"/>
        <bgColor rgb="FF000000"/>
      </patternFill>
    </fill>
    <fill>
      <patternFill patternType="solid">
        <fgColor rgb="FFD9D9D9"/>
        <bgColor rgb="FF000000"/>
      </patternFill>
    </fill>
    <fill>
      <patternFill patternType="solid">
        <fgColor theme="1" tint="0.499984740745262"/>
        <bgColor indexed="64"/>
      </patternFill>
    </fill>
    <fill>
      <patternFill patternType="solid">
        <fgColor theme="2"/>
        <bgColor rgb="FF000000"/>
      </patternFill>
    </fill>
    <fill>
      <patternFill patternType="solid">
        <fgColor theme="4" tint="-0.499984740745262"/>
        <bgColor indexed="64"/>
      </patternFill>
    </fill>
    <fill>
      <patternFill patternType="solid">
        <fgColor theme="0"/>
        <bgColor rgb="FF000000"/>
      </patternFill>
    </fill>
    <fill>
      <patternFill patternType="solid">
        <fgColor theme="0" tint="-0.14999847407452621"/>
        <bgColor indexed="64"/>
      </patternFill>
    </fill>
    <fill>
      <patternFill patternType="solid">
        <fgColor rgb="FFFFFFFF"/>
        <bgColor rgb="FF000000"/>
      </patternFill>
    </fill>
    <fill>
      <patternFill patternType="solid">
        <fgColor theme="0"/>
        <bgColor rgb="FF339966"/>
      </patternFill>
    </fill>
    <fill>
      <patternFill patternType="solid">
        <fgColor rgb="FFFFFF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0070C0"/>
        <bgColor indexed="64"/>
      </patternFill>
    </fill>
    <fill>
      <patternFill patternType="solid">
        <fgColor rgb="FF002060"/>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0"/>
        <bgColor theme="6" tint="-0.499984740745262"/>
      </patternFill>
    </fill>
    <fill>
      <patternFill patternType="solid">
        <fgColor theme="2"/>
        <bgColor theme="6" tint="-0.499984740745262"/>
      </patternFill>
    </fill>
    <fill>
      <patternFill patternType="solid">
        <fgColor rgb="FF92D050"/>
        <bgColor indexed="64"/>
      </patternFill>
    </fill>
    <fill>
      <patternFill patternType="solid">
        <fgColor rgb="FFFF000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theme="6" tint="-0.499984740745262"/>
      </left>
      <right style="thin">
        <color theme="6" tint="-0.499984740745262"/>
      </right>
      <top style="thick">
        <color theme="6" tint="-0.499984740745262"/>
      </top>
      <bottom style="thick">
        <color theme="6" tint="-0.499984740745262"/>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FFFFFF"/>
      </left>
      <right style="medium">
        <color rgb="FFFFFFFF"/>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bottom style="medium">
        <color rgb="FFFFFFFF"/>
      </bottom>
      <diagonal/>
    </border>
    <border>
      <left style="double">
        <color rgb="FF3F3F3F"/>
      </left>
      <right style="medium">
        <color indexed="64"/>
      </right>
      <top/>
      <bottom/>
      <diagonal/>
    </border>
    <border>
      <left/>
      <right style="thin">
        <color rgb="FF3F3F3F"/>
      </right>
      <top style="thin">
        <color indexed="64"/>
      </top>
      <bottom/>
      <diagonal/>
    </border>
    <border>
      <left/>
      <right style="thin">
        <color rgb="FF3F3F3F"/>
      </right>
      <top/>
      <bottom/>
      <diagonal/>
    </border>
    <border>
      <left/>
      <right style="thin">
        <color rgb="FF3F3F3F"/>
      </right>
      <top/>
      <bottom style="thin">
        <color indexed="64"/>
      </bottom>
      <diagonal/>
    </border>
    <border>
      <left style="double">
        <color rgb="FF3F3F3F"/>
      </left>
      <right/>
      <top/>
      <bottom/>
      <diagonal/>
    </border>
    <border>
      <left/>
      <right style="double">
        <color rgb="FF3F3F3F"/>
      </right>
      <top/>
      <bottom/>
      <diagonal/>
    </border>
    <border>
      <left style="double">
        <color rgb="FF3F3F3F"/>
      </left>
      <right/>
      <top style="thin">
        <color rgb="FF3F3F3F"/>
      </top>
      <bottom style="thin">
        <color indexed="64"/>
      </bottom>
      <diagonal/>
    </border>
    <border>
      <left/>
      <right style="medium">
        <color indexed="64"/>
      </right>
      <top style="thin">
        <color rgb="FF3F3F3F"/>
      </top>
      <bottom style="thin">
        <color indexed="64"/>
      </bottom>
      <diagonal/>
    </border>
    <border>
      <left style="thin">
        <color rgb="FF3F3F3F"/>
      </left>
      <right/>
      <top style="thin">
        <color indexed="64"/>
      </top>
      <bottom/>
      <diagonal/>
    </border>
  </borders>
  <cellStyleXfs count="36">
    <xf numFmtId="0" fontId="0" fillId="0" borderId="0"/>
    <xf numFmtId="0" fontId="30" fillId="3" borderId="0" applyNumberFormat="0" applyBorder="0" applyAlignment="0" applyProtection="0"/>
    <xf numFmtId="0" fontId="31" fillId="3" borderId="0" applyNumberFormat="0" applyBorder="0" applyAlignment="0" applyProtection="0"/>
    <xf numFmtId="0" fontId="32" fillId="4" borderId="42" applyNumberFormat="0" applyAlignment="0" applyProtection="0"/>
    <xf numFmtId="0" fontId="33" fillId="5" borderId="43" applyNumberFormat="0" applyAlignment="0" applyProtection="0"/>
    <xf numFmtId="164" fontId="5" fillId="0" borderId="0" applyFont="0" applyFill="0" applyBorder="0" applyAlignment="0" applyProtection="0"/>
    <xf numFmtId="0" fontId="34" fillId="6" borderId="42" applyProtection="0"/>
    <xf numFmtId="0" fontId="36" fillId="0" borderId="0" applyBorder="0" applyProtection="0"/>
    <xf numFmtId="0" fontId="35" fillId="0" borderId="0" applyNumberFormat="0" applyFill="0" applyBorder="0" applyAlignment="0" applyProtection="0"/>
    <xf numFmtId="165" fontId="5" fillId="0" borderId="0" applyFont="0" applyFill="0" applyBorder="0" applyAlignment="0" applyProtection="0"/>
    <xf numFmtId="0" fontId="5" fillId="0" borderId="0"/>
    <xf numFmtId="0" fontId="13" fillId="0" borderId="0"/>
    <xf numFmtId="0" fontId="37" fillId="0" borderId="0"/>
    <xf numFmtId="0" fontId="38"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7" borderId="44" applyNumberFormat="0" applyFont="0" applyAlignment="0" applyProtection="0"/>
    <xf numFmtId="0" fontId="5" fillId="7" borderId="44" applyNumberFormat="0" applyFont="0" applyAlignment="0" applyProtection="0"/>
    <xf numFmtId="0" fontId="30" fillId="7" borderId="44" applyNumberFormat="0" applyFont="0" applyAlignment="0" applyProtection="0"/>
    <xf numFmtId="9" fontId="30" fillId="0" borderId="0" applyFont="0" applyFill="0" applyBorder="0" applyAlignment="0" applyProtection="0"/>
    <xf numFmtId="9" fontId="38" fillId="0" borderId="0" applyBorder="0" applyProtection="0"/>
    <xf numFmtId="9" fontId="30" fillId="0" borderId="0" applyFont="0" applyFill="0" applyBorder="0" applyAlignment="0" applyProtection="0"/>
    <xf numFmtId="9" fontId="30" fillId="0" borderId="0" applyFont="0" applyFill="0" applyBorder="0" applyAlignment="0" applyProtection="0"/>
    <xf numFmtId="9" fontId="5" fillId="0" borderId="0" applyFont="0" applyFill="0" applyBorder="0" applyAlignment="0" applyProtection="0"/>
    <xf numFmtId="9" fontId="30" fillId="0" borderId="0" applyFont="0" applyFill="0" applyBorder="0" applyAlignment="0" applyProtection="0"/>
    <xf numFmtId="9" fontId="5" fillId="0" borderId="0" applyFont="0" applyFill="0" applyBorder="0" applyAlignment="0" applyProtection="0"/>
    <xf numFmtId="9" fontId="3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39" fillId="4" borderId="45" applyNumberFormat="0" applyAlignment="0" applyProtection="0"/>
    <xf numFmtId="0" fontId="40" fillId="8" borderId="46">
      <alignment horizontal="center" vertical="center"/>
    </xf>
  </cellStyleXfs>
  <cellXfs count="514">
    <xf numFmtId="0" fontId="0" fillId="0" borderId="0" xfId="0"/>
    <xf numFmtId="0" fontId="41" fillId="0" borderId="0" xfId="0" applyFont="1" applyAlignment="1">
      <alignment horizontal="center" vertical="center" wrapText="1"/>
    </xf>
    <xf numFmtId="0" fontId="42" fillId="0" borderId="0" xfId="0" applyFont="1" applyAlignment="1">
      <alignment vertical="center" wrapText="1"/>
    </xf>
    <xf numFmtId="0" fontId="1" fillId="0" borderId="1" xfId="0" applyFont="1" applyBorder="1" applyAlignment="1">
      <alignment horizontal="left" vertical="center"/>
    </xf>
    <xf numFmtId="0" fontId="43" fillId="0" borderId="0" xfId="0" applyFont="1" applyAlignment="1">
      <alignment vertical="center" wrapText="1"/>
    </xf>
    <xf numFmtId="0" fontId="2" fillId="0" borderId="1" xfId="0" applyFont="1" applyBorder="1" applyAlignment="1">
      <alignment horizontal="center" vertical="center" wrapText="1"/>
    </xf>
    <xf numFmtId="0" fontId="44" fillId="0" borderId="0" xfId="0" applyFont="1" applyAlignment="1">
      <alignment vertical="center" wrapText="1"/>
    </xf>
    <xf numFmtId="9" fontId="45" fillId="0" borderId="0" xfId="24" applyFont="1" applyAlignment="1">
      <alignment horizontal="center" vertical="center" wrapText="1"/>
    </xf>
    <xf numFmtId="0" fontId="45" fillId="0" borderId="0" xfId="0" applyFont="1" applyAlignment="1">
      <alignment vertical="center" wrapText="1"/>
    </xf>
    <xf numFmtId="0" fontId="41" fillId="0" borderId="0" xfId="0" applyFont="1" applyAlignment="1">
      <alignment vertical="center" wrapText="1"/>
    </xf>
    <xf numFmtId="0" fontId="46" fillId="0" borderId="2" xfId="0" applyFont="1" applyBorder="1" applyAlignment="1">
      <alignment horizontal="center" vertical="center"/>
    </xf>
    <xf numFmtId="0" fontId="4" fillId="0" borderId="1" xfId="0" applyFont="1" applyBorder="1" applyAlignment="1">
      <alignment horizontal="center" vertical="center" wrapText="1"/>
    </xf>
    <xf numFmtId="2" fontId="46" fillId="9" borderId="1" xfId="0" applyNumberFormat="1" applyFont="1" applyFill="1" applyBorder="1" applyAlignment="1">
      <alignment horizontal="center" vertical="center"/>
    </xf>
    <xf numFmtId="0" fontId="1" fillId="0" borderId="0" xfId="0" applyFont="1" applyAlignment="1">
      <alignment horizontal="left" vertical="center"/>
    </xf>
    <xf numFmtId="0" fontId="46" fillId="0" borderId="1" xfId="0" applyFont="1" applyBorder="1" applyAlignment="1">
      <alignment horizontal="center" vertical="center"/>
    </xf>
    <xf numFmtId="0" fontId="5" fillId="0" borderId="1" xfId="0" applyFont="1" applyBorder="1" applyAlignment="1">
      <alignment vertical="top" wrapText="1"/>
    </xf>
    <xf numFmtId="2" fontId="47" fillId="10" borderId="1" xfId="0" applyNumberFormat="1" applyFont="1" applyFill="1" applyBorder="1" applyAlignment="1">
      <alignment horizontal="center"/>
    </xf>
    <xf numFmtId="2" fontId="45" fillId="11" borderId="1" xfId="0" applyNumberFormat="1" applyFont="1" applyFill="1" applyBorder="1" applyAlignment="1">
      <alignment horizontal="center" vertical="center"/>
    </xf>
    <xf numFmtId="2" fontId="46" fillId="9" borderId="3" xfId="0" applyNumberFormat="1" applyFont="1" applyFill="1" applyBorder="1" applyAlignment="1">
      <alignment horizontal="center" vertical="center"/>
    </xf>
    <xf numFmtId="2" fontId="48" fillId="9" borderId="1" xfId="24" applyNumberFormat="1" applyFont="1" applyFill="1" applyBorder="1" applyAlignment="1">
      <alignment horizontal="center" vertical="center" wrapText="1"/>
    </xf>
    <xf numFmtId="0" fontId="49" fillId="12" borderId="1" xfId="0" applyFont="1" applyFill="1" applyBorder="1" applyAlignment="1">
      <alignment horizontal="center" vertical="center"/>
    </xf>
    <xf numFmtId="0" fontId="50" fillId="12" borderId="1" xfId="0" applyFont="1" applyFill="1" applyBorder="1" applyAlignment="1">
      <alignment horizontal="center" vertical="center"/>
    </xf>
    <xf numFmtId="0" fontId="49" fillId="0" borderId="2" xfId="0" applyFont="1" applyBorder="1" applyAlignment="1">
      <alignment horizontal="center" vertical="center"/>
    </xf>
    <xf numFmtId="0" fontId="51" fillId="13" borderId="1" xfId="0" applyFont="1" applyFill="1" applyBorder="1" applyAlignment="1">
      <alignment horizontal="center"/>
    </xf>
    <xf numFmtId="2" fontId="51" fillId="13" borderId="1" xfId="0" applyNumberFormat="1" applyFont="1" applyFill="1" applyBorder="1" applyAlignment="1">
      <alignment horizontal="center"/>
    </xf>
    <xf numFmtId="2" fontId="52" fillId="0" borderId="1" xfId="24" applyNumberFormat="1" applyFont="1" applyFill="1" applyBorder="1" applyAlignment="1">
      <alignment horizontal="center" vertical="center"/>
    </xf>
    <xf numFmtId="0" fontId="53" fillId="10" borderId="0" xfId="0" applyFont="1" applyFill="1" applyAlignment="1">
      <alignment horizontal="center"/>
    </xf>
    <xf numFmtId="0" fontId="10" fillId="0" borderId="1" xfId="0" applyFont="1" applyBorder="1" applyAlignment="1">
      <alignment horizontal="center" vertical="center" wrapText="1"/>
    </xf>
    <xf numFmtId="2" fontId="45" fillId="11" borderId="0" xfId="0" applyNumberFormat="1" applyFont="1" applyFill="1" applyAlignment="1">
      <alignment horizontal="center" vertical="center"/>
    </xf>
    <xf numFmtId="2" fontId="0" fillId="0" borderId="0" xfId="0" applyNumberFormat="1"/>
    <xf numFmtId="0" fontId="54" fillId="0" borderId="4" xfId="0" applyFont="1" applyBorder="1" applyAlignment="1">
      <alignment horizontal="center" vertical="center" wrapText="1"/>
    </xf>
    <xf numFmtId="2" fontId="6" fillId="14" borderId="1" xfId="24" applyNumberFormat="1" applyFont="1" applyFill="1" applyBorder="1" applyAlignment="1">
      <alignment horizontal="center" vertical="center"/>
    </xf>
    <xf numFmtId="2" fontId="6" fillId="12" borderId="1" xfId="0" applyNumberFormat="1" applyFont="1" applyFill="1" applyBorder="1" applyAlignment="1">
      <alignment horizontal="center" vertical="center"/>
    </xf>
    <xf numFmtId="2" fontId="55" fillId="9" borderId="1" xfId="0" applyNumberFormat="1" applyFont="1" applyFill="1" applyBorder="1" applyAlignment="1">
      <alignment horizontal="center" vertical="center"/>
    </xf>
    <xf numFmtId="2" fontId="55" fillId="10" borderId="1" xfId="0" applyNumberFormat="1" applyFont="1" applyFill="1" applyBorder="1" applyAlignment="1">
      <alignment horizontal="center"/>
    </xf>
    <xf numFmtId="2" fontId="56" fillId="15" borderId="1" xfId="24" applyNumberFormat="1" applyFont="1" applyFill="1" applyBorder="1" applyAlignment="1">
      <alignment horizontal="center" vertical="center" wrapText="1"/>
    </xf>
    <xf numFmtId="2" fontId="44" fillId="0" borderId="0" xfId="0" applyNumberFormat="1" applyFont="1" applyAlignment="1">
      <alignment vertical="center" wrapText="1"/>
    </xf>
    <xf numFmtId="2" fontId="45" fillId="0" borderId="0" xfId="0" applyNumberFormat="1" applyFont="1" applyAlignment="1">
      <alignment vertical="center" wrapText="1"/>
    </xf>
    <xf numFmtId="0" fontId="57" fillId="0" borderId="2" xfId="0" applyFont="1" applyBorder="1" applyAlignment="1">
      <alignment vertical="center" wrapText="1"/>
    </xf>
    <xf numFmtId="2" fontId="57" fillId="0" borderId="1" xfId="24" applyNumberFormat="1" applyFont="1" applyFill="1" applyBorder="1" applyAlignment="1">
      <alignment horizontal="center" vertical="center"/>
    </xf>
    <xf numFmtId="2" fontId="57" fillId="11" borderId="1" xfId="0" applyNumberFormat="1" applyFont="1" applyFill="1" applyBorder="1" applyAlignment="1">
      <alignment horizontal="center" vertical="center" wrapText="1"/>
    </xf>
    <xf numFmtId="2" fontId="49" fillId="16" borderId="1" xfId="24" applyNumberFormat="1" applyFont="1" applyFill="1" applyBorder="1" applyAlignment="1">
      <alignment horizontal="center" vertical="center"/>
    </xf>
    <xf numFmtId="2" fontId="58" fillId="14" borderId="1" xfId="24" applyNumberFormat="1" applyFont="1" applyFill="1" applyBorder="1" applyAlignment="1">
      <alignment horizontal="center" vertical="center"/>
    </xf>
    <xf numFmtId="0" fontId="5" fillId="11" borderId="1" xfId="0" applyFont="1" applyFill="1" applyBorder="1" applyAlignment="1">
      <alignment vertical="top" wrapText="1"/>
    </xf>
    <xf numFmtId="0" fontId="6" fillId="9" borderId="5" xfId="0" applyFont="1" applyFill="1" applyBorder="1" applyAlignment="1">
      <alignment vertical="center" wrapText="1"/>
    </xf>
    <xf numFmtId="0" fontId="6" fillId="17" borderId="6" xfId="0" applyFont="1" applyFill="1" applyBorder="1" applyAlignment="1">
      <alignment vertical="center" wrapText="1"/>
    </xf>
    <xf numFmtId="0" fontId="59" fillId="9" borderId="6" xfId="0" applyFont="1" applyFill="1" applyBorder="1" applyAlignment="1">
      <alignment vertical="center" wrapText="1"/>
    </xf>
    <xf numFmtId="0" fontId="49" fillId="10" borderId="2" xfId="0" applyFont="1" applyFill="1" applyBorder="1" applyAlignment="1">
      <alignment horizontal="center" vertical="center"/>
    </xf>
    <xf numFmtId="2" fontId="5" fillId="18" borderId="1" xfId="0" applyNumberFormat="1" applyFont="1" applyFill="1" applyBorder="1" applyAlignment="1">
      <alignment horizontal="center" vertical="center"/>
    </xf>
    <xf numFmtId="2" fontId="17" fillId="18" borderId="1" xfId="0" applyNumberFormat="1" applyFont="1" applyFill="1" applyBorder="1" applyAlignment="1">
      <alignment horizontal="center" vertical="center"/>
    </xf>
    <xf numFmtId="2" fontId="55" fillId="14" borderId="1" xfId="24" applyNumberFormat="1" applyFont="1" applyFill="1" applyBorder="1" applyAlignment="1">
      <alignment horizontal="left" vertical="top"/>
    </xf>
    <xf numFmtId="2" fontId="55" fillId="13" borderId="0" xfId="0" applyNumberFormat="1" applyFont="1" applyFill="1" applyAlignment="1">
      <alignment horizontal="left" vertical="top"/>
    </xf>
    <xf numFmtId="0" fontId="55" fillId="12" borderId="1" xfId="0" applyFont="1" applyFill="1" applyBorder="1" applyAlignment="1">
      <alignment horizontal="left" vertical="top"/>
    </xf>
    <xf numFmtId="0" fontId="60" fillId="0" borderId="0" xfId="0" applyFont="1" applyAlignment="1">
      <alignment horizontal="justify" vertical="center"/>
    </xf>
    <xf numFmtId="2" fontId="61" fillId="13" borderId="1" xfId="0" applyNumberFormat="1" applyFont="1" applyFill="1" applyBorder="1" applyAlignment="1">
      <alignment horizontal="center"/>
    </xf>
    <xf numFmtId="2" fontId="52" fillId="18" borderId="1" xfId="24" applyNumberFormat="1" applyFont="1" applyFill="1" applyBorder="1" applyAlignment="1">
      <alignment horizontal="center" vertical="center"/>
    </xf>
    <xf numFmtId="2" fontId="57" fillId="11" borderId="7" xfId="0" applyNumberFormat="1" applyFont="1" applyFill="1" applyBorder="1" applyAlignment="1">
      <alignment horizontal="center" vertical="center"/>
    </xf>
    <xf numFmtId="2" fontId="57" fillId="11" borderId="1" xfId="0" applyNumberFormat="1" applyFont="1" applyFill="1" applyBorder="1" applyAlignment="1">
      <alignment horizontal="center" vertical="center"/>
    </xf>
    <xf numFmtId="2" fontId="57" fillId="11" borderId="0" xfId="0" applyNumberFormat="1" applyFont="1" applyFill="1" applyAlignment="1">
      <alignment horizontal="center" vertical="center"/>
    </xf>
    <xf numFmtId="2" fontId="57" fillId="0" borderId="1" xfId="0" applyNumberFormat="1" applyFont="1" applyBorder="1" applyAlignment="1">
      <alignment horizontal="center" vertical="center"/>
    </xf>
    <xf numFmtId="2" fontId="5" fillId="11" borderId="1" xfId="0" applyNumberFormat="1" applyFont="1" applyFill="1" applyBorder="1" applyAlignment="1">
      <alignment horizontal="center" vertical="center"/>
    </xf>
    <xf numFmtId="0" fontId="20" fillId="11" borderId="1" xfId="0" applyFont="1" applyFill="1" applyBorder="1" applyAlignment="1">
      <alignment vertical="top" wrapText="1"/>
    </xf>
    <xf numFmtId="0" fontId="0" fillId="11" borderId="0" xfId="0" applyFill="1"/>
    <xf numFmtId="2" fontId="45" fillId="11" borderId="1" xfId="0" applyNumberFormat="1" applyFont="1" applyFill="1" applyBorder="1" applyAlignment="1">
      <alignment horizontal="left" vertical="top"/>
    </xf>
    <xf numFmtId="2" fontId="45" fillId="11" borderId="1" xfId="0" applyNumberFormat="1" applyFont="1" applyFill="1" applyBorder="1" applyAlignment="1">
      <alignment horizontal="left" vertical="center"/>
    </xf>
    <xf numFmtId="0" fontId="35" fillId="0" borderId="0" xfId="8" quotePrefix="1" applyFill="1" applyAlignment="1">
      <alignment horizontal="center" vertical="center"/>
    </xf>
    <xf numFmtId="2" fontId="62" fillId="19" borderId="1" xfId="0" applyNumberFormat="1" applyFont="1" applyFill="1" applyBorder="1" applyAlignment="1">
      <alignment vertical="top"/>
    </xf>
    <xf numFmtId="2" fontId="62" fillId="19" borderId="1" xfId="0" applyNumberFormat="1" applyFont="1" applyFill="1" applyBorder="1" applyAlignment="1">
      <alignment vertical="top" wrapText="1"/>
    </xf>
    <xf numFmtId="2" fontId="62" fillId="11" borderId="1" xfId="0" applyNumberFormat="1" applyFont="1" applyFill="1" applyBorder="1" applyAlignment="1">
      <alignment horizontal="left" vertical="top" wrapText="1"/>
    </xf>
    <xf numFmtId="2" fontId="62" fillId="0" borderId="1" xfId="0" applyNumberFormat="1" applyFont="1" applyBorder="1" applyAlignment="1">
      <alignment horizontal="left" vertical="top" wrapText="1"/>
    </xf>
    <xf numFmtId="2" fontId="55" fillId="14" borderId="1" xfId="24" applyNumberFormat="1" applyFont="1" applyFill="1" applyBorder="1" applyAlignment="1">
      <alignment horizontal="left" vertical="center"/>
    </xf>
    <xf numFmtId="2" fontId="55" fillId="14" borderId="1" xfId="24" applyNumberFormat="1" applyFont="1" applyFill="1" applyBorder="1" applyAlignment="1">
      <alignment horizontal="center" vertical="center"/>
    </xf>
    <xf numFmtId="2" fontId="62" fillId="11" borderId="7" xfId="0" applyNumberFormat="1" applyFont="1" applyFill="1" applyBorder="1" applyAlignment="1">
      <alignment vertical="top" wrapText="1"/>
    </xf>
    <xf numFmtId="2" fontId="62" fillId="11" borderId="7" xfId="0" applyNumberFormat="1" applyFont="1" applyFill="1" applyBorder="1" applyAlignment="1">
      <alignment vertical="top"/>
    </xf>
    <xf numFmtId="2" fontId="63" fillId="9" borderId="1" xfId="0" applyNumberFormat="1" applyFont="1" applyFill="1" applyBorder="1" applyAlignment="1">
      <alignment horizontal="left" vertical="top"/>
    </xf>
    <xf numFmtId="0" fontId="52" fillId="11" borderId="0" xfId="0" applyFont="1" applyFill="1" applyAlignment="1">
      <alignment horizontal="left" vertical="top" wrapText="1"/>
    </xf>
    <xf numFmtId="2" fontId="60" fillId="0" borderId="1" xfId="24" applyNumberFormat="1" applyFont="1" applyFill="1" applyBorder="1" applyAlignment="1">
      <alignment horizontal="left" vertical="top" wrapText="1"/>
    </xf>
    <xf numFmtId="2" fontId="62" fillId="0" borderId="1" xfId="24" applyNumberFormat="1" applyFont="1" applyFill="1" applyBorder="1" applyAlignment="1">
      <alignment horizontal="left" vertical="top" wrapText="1"/>
    </xf>
    <xf numFmtId="2" fontId="62" fillId="11" borderId="1" xfId="0" applyNumberFormat="1" applyFont="1" applyFill="1" applyBorder="1" applyAlignment="1">
      <alignment vertical="top" wrapText="1"/>
    </xf>
    <xf numFmtId="2" fontId="62" fillId="18" borderId="1" xfId="0" applyNumberFormat="1" applyFont="1" applyFill="1" applyBorder="1" applyAlignment="1">
      <alignment horizontal="left" vertical="center" wrapText="1"/>
    </xf>
    <xf numFmtId="2" fontId="62" fillId="0" borderId="1" xfId="24" applyNumberFormat="1" applyFont="1" applyFill="1" applyBorder="1" applyAlignment="1">
      <alignment vertical="center" wrapText="1"/>
    </xf>
    <xf numFmtId="2" fontId="64" fillId="0" borderId="1" xfId="8" applyNumberFormat="1" applyFont="1" applyFill="1" applyBorder="1" applyAlignment="1">
      <alignment vertical="center" wrapText="1"/>
    </xf>
    <xf numFmtId="2" fontId="62" fillId="0" borderId="1" xfId="24" applyNumberFormat="1" applyFont="1" applyFill="1" applyBorder="1" applyAlignment="1">
      <alignment horizontal="left" vertical="center" wrapText="1"/>
    </xf>
    <xf numFmtId="2" fontId="65" fillId="0" borderId="1" xfId="8" applyNumberFormat="1" applyFont="1" applyFill="1" applyBorder="1" applyAlignment="1">
      <alignment horizontal="left" vertical="center" wrapText="1"/>
    </xf>
    <xf numFmtId="2" fontId="62" fillId="0" borderId="7" xfId="24" applyNumberFormat="1" applyFont="1" applyFill="1" applyBorder="1" applyAlignment="1">
      <alignment horizontal="left" vertical="center" wrapText="1"/>
    </xf>
    <xf numFmtId="2" fontId="58" fillId="0" borderId="1" xfId="24" applyNumberFormat="1" applyFont="1" applyFill="1" applyBorder="1" applyAlignment="1">
      <alignment horizontal="left" vertical="top" wrapText="1"/>
    </xf>
    <xf numFmtId="2" fontId="55" fillId="0" borderId="1" xfId="0" applyNumberFormat="1" applyFont="1" applyBorder="1" applyAlignment="1">
      <alignment horizontal="left" vertical="top" wrapText="1"/>
    </xf>
    <xf numFmtId="2" fontId="55" fillId="11" borderId="1" xfId="24" applyNumberFormat="1" applyFont="1" applyFill="1" applyBorder="1" applyAlignment="1">
      <alignment horizontal="left" vertical="top" wrapText="1"/>
    </xf>
    <xf numFmtId="2" fontId="63" fillId="10" borderId="1" xfId="0" applyNumberFormat="1" applyFont="1" applyFill="1" applyBorder="1" applyAlignment="1">
      <alignment horizontal="left" vertical="top"/>
    </xf>
    <xf numFmtId="2" fontId="63" fillId="11" borderId="1" xfId="0" applyNumberFormat="1" applyFont="1" applyFill="1" applyBorder="1" applyAlignment="1">
      <alignment horizontal="left" vertical="top" wrapText="1"/>
    </xf>
    <xf numFmtId="0" fontId="17" fillId="11" borderId="1" xfId="0" applyFont="1" applyFill="1" applyBorder="1" applyAlignment="1">
      <alignment vertical="top" wrapText="1"/>
    </xf>
    <xf numFmtId="0" fontId="52" fillId="0" borderId="0" xfId="0" applyFont="1" applyAlignment="1">
      <alignment horizontal="left" vertical="top"/>
    </xf>
    <xf numFmtId="0" fontId="66" fillId="11" borderId="1" xfId="0" applyFont="1" applyFill="1" applyBorder="1" applyAlignment="1">
      <alignment vertical="top" wrapText="1"/>
    </xf>
    <xf numFmtId="0" fontId="20" fillId="0" borderId="1" xfId="0" applyFont="1" applyBorder="1" applyAlignment="1">
      <alignment vertical="top" wrapText="1"/>
    </xf>
    <xf numFmtId="0" fontId="67" fillId="9" borderId="1" xfId="0" applyFont="1" applyFill="1" applyBorder="1" applyAlignment="1">
      <alignment horizontal="center" vertical="center"/>
    </xf>
    <xf numFmtId="2" fontId="67" fillId="9" borderId="1" xfId="0" applyNumberFormat="1" applyFont="1" applyFill="1" applyBorder="1" applyAlignment="1">
      <alignment horizontal="center" vertical="center"/>
    </xf>
    <xf numFmtId="0" fontId="66" fillId="0" borderId="1" xfId="0" applyFont="1" applyBorder="1" applyAlignment="1">
      <alignment vertical="top" wrapText="1"/>
    </xf>
    <xf numFmtId="0" fontId="20" fillId="18" borderId="8" xfId="0" applyFont="1" applyFill="1" applyBorder="1" applyAlignment="1">
      <alignment vertical="top" wrapText="1"/>
    </xf>
    <xf numFmtId="0" fontId="68" fillId="10" borderId="1" xfId="0" applyFont="1" applyFill="1" applyBorder="1" applyAlignment="1">
      <alignment horizontal="center"/>
    </xf>
    <xf numFmtId="0" fontId="68" fillId="10" borderId="1" xfId="0" applyFont="1" applyFill="1" applyBorder="1" applyAlignment="1">
      <alignment horizontal="center" vertical="center"/>
    </xf>
    <xf numFmtId="0" fontId="41" fillId="11" borderId="1" xfId="0" applyFont="1" applyFill="1" applyBorder="1" applyAlignment="1">
      <alignment vertical="top" wrapText="1"/>
    </xf>
    <xf numFmtId="1" fontId="68" fillId="10" borderId="1" xfId="0" applyNumberFormat="1" applyFont="1" applyFill="1" applyBorder="1" applyAlignment="1">
      <alignment horizontal="center"/>
    </xf>
    <xf numFmtId="0" fontId="41" fillId="0" borderId="1" xfId="0" applyFont="1" applyBorder="1" applyAlignment="1">
      <alignment vertical="top" wrapText="1"/>
    </xf>
    <xf numFmtId="0" fontId="22" fillId="12" borderId="1" xfId="0" applyFont="1" applyFill="1" applyBorder="1" applyAlignment="1">
      <alignment horizontal="center" vertical="center"/>
    </xf>
    <xf numFmtId="0" fontId="59" fillId="12" borderId="1" xfId="0" applyFont="1" applyFill="1" applyBorder="1" applyAlignment="1">
      <alignment horizontal="center" vertical="center"/>
    </xf>
    <xf numFmtId="0" fontId="59" fillId="18" borderId="9" xfId="0" applyFont="1" applyFill="1" applyBorder="1" applyAlignment="1">
      <alignment horizontal="center" vertical="center" wrapText="1"/>
    </xf>
    <xf numFmtId="0" fontId="69" fillId="13" borderId="1" xfId="0" applyFont="1" applyFill="1" applyBorder="1" applyAlignment="1">
      <alignment horizontal="center"/>
    </xf>
    <xf numFmtId="2" fontId="69" fillId="13" borderId="1" xfId="0" applyNumberFormat="1" applyFont="1" applyFill="1" applyBorder="1" applyAlignment="1">
      <alignment horizontal="center"/>
    </xf>
    <xf numFmtId="0" fontId="66" fillId="0" borderId="1" xfId="0" applyFont="1" applyBorder="1" applyAlignment="1">
      <alignment horizontal="left" vertical="top" wrapText="1"/>
    </xf>
    <xf numFmtId="0" fontId="41" fillId="11" borderId="1" xfId="0" applyFont="1" applyFill="1" applyBorder="1" applyAlignment="1">
      <alignment horizontal="left" vertical="center" wrapText="1"/>
    </xf>
    <xf numFmtId="0" fontId="68" fillId="13" borderId="1" xfId="0" applyFont="1" applyFill="1" applyBorder="1" applyAlignment="1">
      <alignment horizontal="center" vertical="center"/>
    </xf>
    <xf numFmtId="0" fontId="41" fillId="11" borderId="1" xfId="0" applyFont="1" applyFill="1" applyBorder="1" applyAlignment="1">
      <alignment horizontal="left" vertical="top" wrapText="1"/>
    </xf>
    <xf numFmtId="2" fontId="57" fillId="9" borderId="1" xfId="0" applyNumberFormat="1" applyFont="1" applyFill="1" applyBorder="1" applyAlignment="1">
      <alignment horizontal="left" vertical="top"/>
    </xf>
    <xf numFmtId="0" fontId="52" fillId="11" borderId="1" xfId="0" applyFont="1" applyFill="1" applyBorder="1" applyAlignment="1">
      <alignment vertical="top" wrapText="1"/>
    </xf>
    <xf numFmtId="0" fontId="70" fillId="20" borderId="4" xfId="8" applyFont="1" applyFill="1" applyBorder="1" applyAlignment="1">
      <alignment vertical="top" wrapText="1"/>
    </xf>
    <xf numFmtId="0" fontId="5" fillId="11" borderId="0" xfId="0" applyFont="1" applyFill="1" applyAlignment="1">
      <alignment horizontal="justify" vertical="top"/>
    </xf>
    <xf numFmtId="2" fontId="5" fillId="11" borderId="1" xfId="8" applyNumberFormat="1" applyFont="1" applyFill="1" applyBorder="1" applyAlignment="1">
      <alignment horizontal="left" vertical="top" wrapText="1"/>
    </xf>
    <xf numFmtId="0" fontId="52" fillId="11" borderId="1" xfId="0" applyFont="1" applyFill="1" applyBorder="1" applyAlignment="1">
      <alignment horizontal="left" vertical="top" wrapText="1"/>
    </xf>
    <xf numFmtId="0" fontId="5" fillId="18" borderId="4" xfId="0" applyFont="1" applyFill="1" applyBorder="1" applyAlignment="1">
      <alignment horizontal="justify" vertical="top" wrapText="1"/>
    </xf>
    <xf numFmtId="0" fontId="57" fillId="0" borderId="1" xfId="0" applyFont="1" applyBorder="1" applyAlignment="1">
      <alignment vertical="top" wrapText="1"/>
    </xf>
    <xf numFmtId="0" fontId="5" fillId="11" borderId="1" xfId="0" applyFont="1" applyFill="1" applyBorder="1" applyAlignment="1">
      <alignment horizontal="left" vertical="top" wrapText="1"/>
    </xf>
    <xf numFmtId="2" fontId="5" fillId="11" borderId="1" xfId="0" applyNumberFormat="1" applyFont="1" applyFill="1" applyBorder="1" applyAlignment="1">
      <alignment horizontal="left" vertical="top" wrapText="1"/>
    </xf>
    <xf numFmtId="2" fontId="5" fillId="11" borderId="1" xfId="0" applyNumberFormat="1" applyFont="1" applyFill="1" applyBorder="1" applyAlignment="1">
      <alignment horizontal="justify" vertical="top" wrapText="1"/>
    </xf>
    <xf numFmtId="2" fontId="57" fillId="11" borderId="1" xfId="0" applyNumberFormat="1" applyFont="1" applyFill="1" applyBorder="1" applyAlignment="1">
      <alignment horizontal="left" vertical="top" wrapText="1"/>
    </xf>
    <xf numFmtId="2" fontId="52" fillId="11" borderId="1" xfId="0" applyNumberFormat="1" applyFont="1" applyFill="1" applyBorder="1" applyAlignment="1">
      <alignment horizontal="left" vertical="top" wrapText="1"/>
    </xf>
    <xf numFmtId="0" fontId="70" fillId="0" borderId="0" xfId="8" applyFont="1" applyAlignment="1">
      <alignment vertical="top" wrapText="1"/>
    </xf>
    <xf numFmtId="0" fontId="52" fillId="20" borderId="1" xfId="0" applyFont="1" applyFill="1" applyBorder="1" applyAlignment="1">
      <alignment vertical="top" wrapText="1"/>
    </xf>
    <xf numFmtId="0" fontId="52" fillId="20" borderId="4" xfId="0" applyFont="1" applyFill="1" applyBorder="1" applyAlignment="1">
      <alignment vertical="top" wrapText="1"/>
    </xf>
    <xf numFmtId="0" fontId="57" fillId="0" borderId="0" xfId="0" applyFont="1" applyAlignment="1">
      <alignment horizontal="left" vertical="top" wrapText="1"/>
    </xf>
    <xf numFmtId="0" fontId="52" fillId="20" borderId="47" xfId="0" applyFont="1" applyFill="1" applyBorder="1" applyAlignment="1">
      <alignment vertical="top" wrapText="1"/>
    </xf>
    <xf numFmtId="0" fontId="52" fillId="20" borderId="7" xfId="0" applyFont="1" applyFill="1" applyBorder="1" applyAlignment="1">
      <alignment vertical="top" wrapText="1"/>
    </xf>
    <xf numFmtId="0" fontId="52" fillId="0" borderId="48" xfId="0" applyFont="1" applyBorder="1" applyAlignment="1">
      <alignment vertical="top" wrapText="1"/>
    </xf>
    <xf numFmtId="2" fontId="57" fillId="21" borderId="1" xfId="13" applyNumberFormat="1" applyFont="1" applyFill="1" applyBorder="1" applyAlignment="1">
      <alignment horizontal="left" vertical="top" wrapText="1"/>
    </xf>
    <xf numFmtId="2" fontId="17" fillId="21" borderId="1" xfId="8" applyNumberFormat="1" applyFont="1" applyFill="1" applyBorder="1" applyAlignment="1">
      <alignment horizontal="left" vertical="top" wrapText="1"/>
    </xf>
    <xf numFmtId="0" fontId="50" fillId="11" borderId="1" xfId="0" applyFont="1" applyFill="1" applyBorder="1" applyAlignment="1">
      <alignment vertical="top" wrapText="1"/>
    </xf>
    <xf numFmtId="0" fontId="52" fillId="18" borderId="1" xfId="0" applyFont="1" applyFill="1" applyBorder="1" applyAlignment="1">
      <alignment vertical="top" wrapText="1"/>
    </xf>
    <xf numFmtId="0" fontId="35" fillId="18" borderId="4" xfId="8" applyFill="1" applyBorder="1" applyAlignment="1">
      <alignment horizontal="left" vertical="top" wrapText="1"/>
    </xf>
    <xf numFmtId="0" fontId="5" fillId="18" borderId="4" xfId="0" applyFont="1" applyFill="1" applyBorder="1" applyAlignment="1">
      <alignment horizontal="left" vertical="top" wrapText="1"/>
    </xf>
    <xf numFmtId="2" fontId="41" fillId="0" borderId="0" xfId="0" applyNumberFormat="1" applyFont="1" applyAlignment="1">
      <alignment vertical="center" wrapText="1"/>
    </xf>
    <xf numFmtId="2" fontId="9" fillId="11" borderId="1" xfId="0" applyNumberFormat="1" applyFont="1" applyFill="1" applyBorder="1" applyAlignment="1">
      <alignment horizontal="left" vertical="top" wrapText="1"/>
    </xf>
    <xf numFmtId="0" fontId="17" fillId="11" borderId="1" xfId="8" applyFont="1" applyFill="1" applyBorder="1" applyAlignment="1">
      <alignment horizontal="left" vertical="top" wrapText="1"/>
    </xf>
    <xf numFmtId="0" fontId="57" fillId="11" borderId="1" xfId="8" applyFont="1" applyFill="1" applyBorder="1" applyAlignment="1">
      <alignment horizontal="left" vertical="top" wrapText="1"/>
    </xf>
    <xf numFmtId="2" fontId="62" fillId="0" borderId="7" xfId="24" applyNumberFormat="1" applyFont="1" applyFill="1" applyBorder="1" applyAlignment="1">
      <alignment horizontal="left" vertical="top" wrapText="1"/>
    </xf>
    <xf numFmtId="2" fontId="62" fillId="11" borderId="7" xfId="0" applyNumberFormat="1" applyFont="1" applyFill="1" applyBorder="1" applyAlignment="1">
      <alignment horizontal="left" vertical="top" wrapText="1"/>
    </xf>
    <xf numFmtId="0" fontId="59" fillId="18" borderId="1" xfId="0" applyFont="1" applyFill="1" applyBorder="1" applyAlignment="1">
      <alignment horizontal="center" vertical="center" wrapText="1"/>
    </xf>
    <xf numFmtId="0" fontId="21" fillId="11" borderId="1" xfId="0" applyFont="1" applyFill="1" applyBorder="1" applyAlignment="1">
      <alignment vertical="top" wrapText="1"/>
    </xf>
    <xf numFmtId="2" fontId="5" fillId="0" borderId="1" xfId="0" applyNumberFormat="1" applyFont="1" applyBorder="1" applyAlignment="1">
      <alignment horizontal="center" vertical="center"/>
    </xf>
    <xf numFmtId="0" fontId="71" fillId="22" borderId="1" xfId="3" applyFont="1" applyFill="1" applyBorder="1" applyAlignment="1">
      <alignment horizontal="center" vertical="center" wrapText="1"/>
    </xf>
    <xf numFmtId="0" fontId="6" fillId="23" borderId="9" xfId="19" applyFont="1" applyFill="1" applyBorder="1" applyAlignment="1">
      <alignment horizontal="center" vertical="center" wrapText="1"/>
    </xf>
    <xf numFmtId="0" fontId="5" fillId="24" borderId="4" xfId="19" applyFont="1" applyFill="1" applyBorder="1" applyAlignment="1">
      <alignment vertical="top" wrapText="1"/>
    </xf>
    <xf numFmtId="0" fontId="5" fillId="25" borderId="0" xfId="19" applyFont="1" applyFill="1" applyAlignment="1">
      <alignment vertical="top" wrapText="1"/>
    </xf>
    <xf numFmtId="0" fontId="17" fillId="24" borderId="4" xfId="19" applyFont="1" applyFill="1" applyBorder="1" applyAlignment="1">
      <alignment vertical="top" wrapText="1"/>
    </xf>
    <xf numFmtId="0" fontId="5" fillId="24" borderId="1" xfId="19" applyFont="1" applyFill="1" applyBorder="1" applyAlignment="1">
      <alignment vertical="top" wrapText="1"/>
    </xf>
    <xf numFmtId="0" fontId="5" fillId="26" borderId="0" xfId="19" applyFont="1" applyFill="1" applyAlignment="1">
      <alignment vertical="top" wrapText="1"/>
    </xf>
    <xf numFmtId="0" fontId="5" fillId="27" borderId="1" xfId="19" applyFont="1" applyFill="1" applyBorder="1" applyAlignment="1">
      <alignment vertical="top" wrapText="1"/>
    </xf>
    <xf numFmtId="2" fontId="17" fillId="27" borderId="1" xfId="19" applyNumberFormat="1" applyFont="1" applyFill="1" applyBorder="1" applyAlignment="1">
      <alignment vertical="top" wrapText="1"/>
    </xf>
    <xf numFmtId="0" fontId="17" fillId="25" borderId="1" xfId="19" applyFont="1" applyFill="1" applyBorder="1" applyAlignment="1">
      <alignment vertical="top" wrapText="1"/>
    </xf>
    <xf numFmtId="0" fontId="17" fillId="10" borderId="1" xfId="19" applyFont="1" applyFill="1" applyBorder="1" applyAlignment="1">
      <alignment vertical="top" wrapText="1"/>
    </xf>
    <xf numFmtId="0" fontId="5" fillId="25" borderId="4" xfId="19" applyFont="1" applyFill="1" applyBorder="1" applyAlignment="1">
      <alignment vertical="top" wrapText="1"/>
    </xf>
    <xf numFmtId="0" fontId="5" fillId="28" borderId="0" xfId="19" applyFont="1" applyFill="1" applyAlignment="1">
      <alignment vertical="top" wrapText="1"/>
    </xf>
    <xf numFmtId="0" fontId="5" fillId="28" borderId="0" xfId="0" applyFont="1" applyFill="1" applyAlignment="1">
      <alignment vertical="top" wrapText="1"/>
    </xf>
    <xf numFmtId="0" fontId="5" fillId="29" borderId="0" xfId="0" applyFont="1" applyFill="1" applyAlignment="1">
      <alignment vertical="top" wrapText="1"/>
    </xf>
    <xf numFmtId="0" fontId="5" fillId="29" borderId="10" xfId="0" applyFont="1" applyFill="1" applyBorder="1" applyAlignment="1">
      <alignment vertical="top" wrapText="1"/>
    </xf>
    <xf numFmtId="2" fontId="5" fillId="11" borderId="1" xfId="24" applyNumberFormat="1" applyFont="1" applyFill="1" applyBorder="1" applyAlignment="1">
      <alignment horizontal="center" vertical="center"/>
    </xf>
    <xf numFmtId="2" fontId="5" fillId="11" borderId="1" xfId="0" applyNumberFormat="1" applyFont="1" applyFill="1" applyBorder="1" applyAlignment="1">
      <alignment horizontal="center" vertical="center" wrapText="1"/>
    </xf>
    <xf numFmtId="2" fontId="57" fillId="11" borderId="1" xfId="24" applyNumberFormat="1" applyFont="1" applyFill="1" applyBorder="1" applyAlignment="1">
      <alignment horizontal="center" vertical="center"/>
    </xf>
    <xf numFmtId="0" fontId="30" fillId="0" borderId="0" xfId="20" applyAlignment="1">
      <alignment vertical="center"/>
    </xf>
    <xf numFmtId="0" fontId="8" fillId="0" borderId="1" xfId="20" applyFont="1" applyBorder="1" applyAlignment="1" applyProtection="1">
      <alignment horizontal="center" vertical="center" wrapText="1"/>
      <protection locked="0"/>
    </xf>
    <xf numFmtId="0" fontId="18" fillId="0" borderId="7" xfId="20" applyFont="1" applyBorder="1" applyAlignment="1" applyProtection="1">
      <alignment horizontal="center" vertical="center" wrapText="1"/>
      <protection locked="0"/>
    </xf>
    <xf numFmtId="9" fontId="8" fillId="0" borderId="7" xfId="20" applyNumberFormat="1" applyFont="1" applyBorder="1" applyAlignment="1" applyProtection="1">
      <alignment vertical="center" wrapText="1"/>
      <protection locked="0"/>
    </xf>
    <xf numFmtId="9" fontId="18" fillId="0" borderId="11" xfId="20" applyNumberFormat="1" applyFont="1" applyBorder="1" applyAlignment="1" applyProtection="1">
      <alignment horizontal="center" vertical="center" wrapText="1"/>
      <protection locked="0"/>
    </xf>
    <xf numFmtId="0" fontId="8" fillId="0" borderId="12" xfId="20" applyFont="1" applyBorder="1" applyAlignment="1" applyProtection="1">
      <alignment horizontal="center" vertical="center" wrapText="1"/>
      <protection locked="0"/>
    </xf>
    <xf numFmtId="0" fontId="72" fillId="0" borderId="1" xfId="20" applyFont="1" applyBorder="1" applyAlignment="1" applyProtection="1">
      <alignment horizontal="center" vertical="center" wrapText="1"/>
      <protection locked="0"/>
    </xf>
    <xf numFmtId="0" fontId="18" fillId="0" borderId="1" xfId="20" applyFont="1" applyBorder="1" applyAlignment="1" applyProtection="1">
      <alignment horizontal="center" vertical="center" wrapText="1"/>
      <protection locked="0"/>
    </xf>
    <xf numFmtId="9" fontId="30" fillId="0" borderId="0" xfId="20" applyNumberFormat="1" applyAlignment="1">
      <alignment vertical="center"/>
    </xf>
    <xf numFmtId="0" fontId="5" fillId="0" borderId="1" xfId="31" applyNumberFormat="1" applyFont="1" applyFill="1" applyBorder="1" applyAlignment="1" applyProtection="1">
      <alignment horizontal="center" vertical="center"/>
      <protection locked="0"/>
    </xf>
    <xf numFmtId="0" fontId="5" fillId="0" borderId="1" xfId="31" applyNumberFormat="1" applyFont="1" applyFill="1" applyBorder="1" applyAlignment="1" applyProtection="1">
      <alignment vertical="center"/>
      <protection locked="0"/>
    </xf>
    <xf numFmtId="0" fontId="39" fillId="4" borderId="1" xfId="34" applyBorder="1" applyAlignment="1" applyProtection="1">
      <alignment horizontal="center" vertical="center" wrapText="1"/>
      <protection locked="0"/>
    </xf>
    <xf numFmtId="0" fontId="39" fillId="4" borderId="1" xfId="34" applyBorder="1" applyAlignment="1">
      <alignment horizontal="center" vertical="center" wrapText="1"/>
    </xf>
    <xf numFmtId="0" fontId="8" fillId="0" borderId="1" xfId="31" applyNumberFormat="1" applyFont="1" applyFill="1" applyBorder="1" applyAlignment="1" applyProtection="1">
      <alignment horizontal="center" vertical="center"/>
      <protection locked="0"/>
    </xf>
    <xf numFmtId="9" fontId="8" fillId="0" borderId="1" xfId="31" applyFont="1" applyFill="1" applyBorder="1" applyAlignment="1" applyProtection="1">
      <alignment horizontal="center" vertical="center"/>
      <protection locked="0"/>
    </xf>
    <xf numFmtId="9" fontId="8" fillId="0" borderId="1" xfId="31" applyFont="1" applyFill="1" applyBorder="1" applyAlignment="1">
      <alignment horizontal="center" vertical="center"/>
    </xf>
    <xf numFmtId="9" fontId="8" fillId="0" borderId="1" xfId="29" applyFont="1" applyFill="1" applyBorder="1" applyAlignment="1">
      <alignment horizontal="center" vertical="center"/>
    </xf>
    <xf numFmtId="0" fontId="17" fillId="11" borderId="8" xfId="17" applyFont="1" applyFill="1" applyBorder="1" applyAlignment="1">
      <alignment horizontal="center" vertical="center"/>
    </xf>
    <xf numFmtId="0" fontId="17" fillId="2" borderId="8" xfId="17" applyFont="1" applyFill="1" applyBorder="1" applyAlignment="1">
      <alignment horizontal="center" vertical="center"/>
    </xf>
    <xf numFmtId="0" fontId="73" fillId="11" borderId="0" xfId="12" applyFont="1" applyFill="1" applyAlignment="1" applyProtection="1">
      <alignment wrapText="1"/>
      <protection locked="0"/>
    </xf>
    <xf numFmtId="0" fontId="74" fillId="11" borderId="0" xfId="12" applyFont="1" applyFill="1" applyAlignment="1" applyProtection="1">
      <alignment vertical="center" wrapText="1"/>
      <protection locked="0"/>
    </xf>
    <xf numFmtId="0" fontId="61" fillId="30" borderId="49" xfId="20" applyFont="1" applyFill="1" applyBorder="1" applyAlignment="1">
      <alignment horizontal="center" vertical="center" wrapText="1"/>
    </xf>
    <xf numFmtId="0" fontId="61" fillId="30" borderId="50" xfId="20" applyFont="1" applyFill="1" applyBorder="1" applyAlignment="1">
      <alignment horizontal="center" vertical="center" wrapText="1"/>
    </xf>
    <xf numFmtId="0" fontId="29" fillId="9" borderId="51" xfId="20" applyFont="1" applyFill="1" applyBorder="1" applyAlignment="1">
      <alignment horizontal="center" vertical="center" wrapText="1"/>
    </xf>
    <xf numFmtId="14" fontId="29" fillId="9" borderId="51" xfId="20" applyNumberFormat="1" applyFont="1" applyFill="1" applyBorder="1" applyAlignment="1">
      <alignment horizontal="center" vertical="center" wrapText="1"/>
    </xf>
    <xf numFmtId="0" fontId="5" fillId="9" borderId="51" xfId="20" applyFont="1" applyFill="1" applyBorder="1" applyAlignment="1">
      <alignment horizontal="center" vertical="center" wrapText="1"/>
    </xf>
    <xf numFmtId="0" fontId="30" fillId="0" borderId="0" xfId="17" applyAlignment="1">
      <alignment vertical="center"/>
    </xf>
    <xf numFmtId="0" fontId="8" fillId="0" borderId="1" xfId="17" applyFont="1" applyBorder="1" applyAlignment="1" applyProtection="1">
      <alignment horizontal="center" vertical="center" wrapText="1"/>
      <protection locked="0"/>
    </xf>
    <xf numFmtId="0" fontId="18" fillId="0" borderId="7" xfId="17" applyFont="1" applyBorder="1" applyAlignment="1" applyProtection="1">
      <alignment horizontal="center" vertical="center" wrapText="1"/>
      <protection locked="0"/>
    </xf>
    <xf numFmtId="9" fontId="8" fillId="0" borderId="7" xfId="17" applyNumberFormat="1" applyFont="1" applyBorder="1" applyAlignment="1" applyProtection="1">
      <alignment vertical="center" wrapText="1"/>
      <protection locked="0"/>
    </xf>
    <xf numFmtId="9" fontId="18" fillId="0" borderId="11" xfId="17" applyNumberFormat="1" applyFont="1" applyBorder="1" applyAlignment="1" applyProtection="1">
      <alignment horizontal="center" vertical="center" wrapText="1"/>
      <protection locked="0"/>
    </xf>
    <xf numFmtId="0" fontId="8" fillId="0" borderId="12" xfId="17" applyFont="1" applyBorder="1" applyAlignment="1" applyProtection="1">
      <alignment horizontal="center" vertical="center" wrapText="1"/>
      <protection locked="0"/>
    </xf>
    <xf numFmtId="0" fontId="72" fillId="0" borderId="1" xfId="17" applyFont="1" applyBorder="1" applyAlignment="1" applyProtection="1">
      <alignment horizontal="center" vertical="center" wrapText="1"/>
      <protection locked="0"/>
    </xf>
    <xf numFmtId="0" fontId="18" fillId="0" borderId="1" xfId="17" applyFont="1" applyBorder="1" applyAlignment="1" applyProtection="1">
      <alignment horizontal="center" vertical="center" wrapText="1"/>
      <protection locked="0"/>
    </xf>
    <xf numFmtId="9" fontId="30" fillId="0" borderId="0" xfId="17" applyNumberFormat="1" applyAlignment="1">
      <alignment vertical="center"/>
    </xf>
    <xf numFmtId="0" fontId="5" fillId="0" borderId="1" xfId="29" applyNumberFormat="1" applyFont="1" applyFill="1" applyBorder="1" applyAlignment="1" applyProtection="1">
      <alignment horizontal="center" vertical="center"/>
      <protection locked="0"/>
    </xf>
    <xf numFmtId="0" fontId="5" fillId="0" borderId="1" xfId="29" applyNumberFormat="1" applyFont="1" applyFill="1" applyBorder="1" applyAlignment="1" applyProtection="1">
      <alignment vertical="center"/>
      <protection locked="0"/>
    </xf>
    <xf numFmtId="0" fontId="8" fillId="0" borderId="1" xfId="29" applyNumberFormat="1" applyFont="1" applyFill="1" applyBorder="1" applyAlignment="1" applyProtection="1">
      <alignment horizontal="center" vertical="center"/>
      <protection locked="0"/>
    </xf>
    <xf numFmtId="9" fontId="8" fillId="0" borderId="1" xfId="29" applyFont="1" applyFill="1" applyBorder="1" applyAlignment="1" applyProtection="1">
      <alignment horizontal="center" vertical="center"/>
      <protection locked="0"/>
    </xf>
    <xf numFmtId="0" fontId="61" fillId="30" borderId="49" xfId="17" applyFont="1" applyFill="1" applyBorder="1" applyAlignment="1">
      <alignment horizontal="center" vertical="center" wrapText="1"/>
    </xf>
    <xf numFmtId="0" fontId="61" fillId="30" borderId="50" xfId="17" applyFont="1" applyFill="1" applyBorder="1" applyAlignment="1">
      <alignment horizontal="center" vertical="center" wrapText="1"/>
    </xf>
    <xf numFmtId="0" fontId="19" fillId="5" borderId="0" xfId="4" applyFont="1" applyBorder="1" applyAlignment="1">
      <alignment horizontal="center" vertical="center" wrapText="1"/>
    </xf>
    <xf numFmtId="0" fontId="19" fillId="5" borderId="52" xfId="4" applyFont="1" applyBorder="1" applyAlignment="1">
      <alignment horizontal="center" vertical="center" wrapText="1"/>
    </xf>
    <xf numFmtId="1" fontId="5" fillId="0" borderId="1" xfId="29" applyNumberFormat="1" applyFont="1" applyFill="1" applyBorder="1" applyAlignment="1" applyProtection="1">
      <alignment vertical="center"/>
      <protection locked="0"/>
    </xf>
    <xf numFmtId="10" fontId="5" fillId="0" borderId="1" xfId="29" applyNumberFormat="1" applyFont="1" applyFill="1" applyBorder="1" applyAlignment="1" applyProtection="1">
      <alignment horizontal="center" vertical="center"/>
      <protection locked="0"/>
    </xf>
    <xf numFmtId="9" fontId="5" fillId="0" borderId="1" xfId="29" applyFont="1" applyFill="1" applyBorder="1" applyAlignment="1" applyProtection="1">
      <alignment horizontal="center" vertical="center"/>
      <protection locked="0"/>
    </xf>
    <xf numFmtId="167" fontId="5" fillId="0" borderId="1" xfId="29" applyNumberFormat="1" applyFont="1" applyFill="1" applyBorder="1" applyAlignment="1" applyProtection="1">
      <alignment horizontal="center" vertical="center"/>
      <protection locked="0"/>
    </xf>
    <xf numFmtId="0" fontId="83" fillId="11" borderId="47" xfId="0" applyFont="1" applyFill="1" applyBorder="1" applyAlignment="1">
      <alignment horizontal="left" vertical="top" wrapText="1"/>
    </xf>
    <xf numFmtId="2" fontId="83" fillId="11" borderId="1" xfId="0" applyNumberFormat="1" applyFont="1" applyFill="1" applyBorder="1" applyAlignment="1">
      <alignment horizontal="left" vertical="top" wrapText="1"/>
    </xf>
    <xf numFmtId="0" fontId="4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5" fillId="0" borderId="3" xfId="0" applyFont="1" applyBorder="1" applyAlignment="1">
      <alignment horizontal="center" vertical="center" wrapText="1"/>
    </xf>
    <xf numFmtId="0" fontId="75" fillId="0" borderId="13" xfId="0" applyFont="1" applyBorder="1" applyAlignment="1">
      <alignment horizontal="center" vertical="center" wrapText="1"/>
    </xf>
    <xf numFmtId="0" fontId="75" fillId="0" borderId="4" xfId="0" applyFont="1" applyBorder="1" applyAlignment="1">
      <alignment horizontal="center" vertical="center" wrapText="1"/>
    </xf>
    <xf numFmtId="2" fontId="48" fillId="11" borderId="3" xfId="0" applyNumberFormat="1" applyFont="1" applyFill="1" applyBorder="1" applyAlignment="1">
      <alignment horizontal="center" vertical="center" wrapText="1"/>
    </xf>
    <xf numFmtId="2" fontId="48" fillId="11" borderId="13" xfId="0" applyNumberFormat="1" applyFont="1" applyFill="1" applyBorder="1" applyAlignment="1">
      <alignment horizontal="center" vertical="center" wrapText="1"/>
    </xf>
    <xf numFmtId="0" fontId="54" fillId="0" borderId="13" xfId="0" applyFont="1" applyBorder="1" applyAlignment="1">
      <alignment horizontal="center" vertical="center" wrapText="1"/>
    </xf>
    <xf numFmtId="0" fontId="54" fillId="0" borderId="4" xfId="0" applyFont="1" applyBorder="1" applyAlignment="1">
      <alignment horizontal="center" vertical="center" wrapText="1"/>
    </xf>
    <xf numFmtId="0" fontId="46" fillId="0" borderId="7" xfId="0" applyFont="1" applyBorder="1" applyAlignment="1">
      <alignment horizontal="center" vertical="center" wrapText="1"/>
    </xf>
    <xf numFmtId="0" fontId="46" fillId="0" borderId="9" xfId="0" applyFont="1" applyBorder="1" applyAlignment="1">
      <alignment horizontal="center" vertical="center" wrapText="1"/>
    </xf>
    <xf numFmtId="0" fontId="46" fillId="0" borderId="8" xfId="0" applyFont="1" applyBorder="1" applyAlignment="1">
      <alignment horizontal="center" vertical="center" wrapText="1"/>
    </xf>
    <xf numFmtId="0" fontId="54" fillId="0" borderId="13" xfId="0" applyFont="1" applyBorder="1" applyAlignment="1">
      <alignment horizontal="left" vertical="center" wrapText="1"/>
    </xf>
    <xf numFmtId="0" fontId="54" fillId="0" borderId="4" xfId="0" applyFont="1" applyBorder="1" applyAlignment="1">
      <alignment horizontal="left" vertical="center" wrapText="1"/>
    </xf>
    <xf numFmtId="0" fontId="54" fillId="11" borderId="3" xfId="0" applyFont="1" applyFill="1" applyBorder="1" applyAlignment="1">
      <alignment horizontal="center" vertical="center" wrapText="1"/>
    </xf>
    <xf numFmtId="0" fontId="54" fillId="11" borderId="13" xfId="0" applyFont="1" applyFill="1" applyBorder="1" applyAlignment="1">
      <alignment horizontal="center" vertical="center" wrapText="1"/>
    </xf>
    <xf numFmtId="0" fontId="54" fillId="11" borderId="4" xfId="0" applyFont="1" applyFill="1" applyBorder="1" applyAlignment="1">
      <alignment horizontal="center" vertical="center" wrapText="1"/>
    </xf>
    <xf numFmtId="0" fontId="8" fillId="0" borderId="3" xfId="0" applyFont="1" applyBorder="1" applyAlignment="1">
      <alignment horizontal="left" vertical="center" wrapText="1"/>
    </xf>
    <xf numFmtId="0" fontId="8" fillId="0" borderId="13" xfId="0" applyFont="1" applyBorder="1" applyAlignment="1">
      <alignment horizontal="left" vertical="center" wrapText="1"/>
    </xf>
    <xf numFmtId="0" fontId="8" fillId="0" borderId="4" xfId="0" applyFont="1" applyBorder="1" applyAlignment="1">
      <alignment horizontal="left" vertical="center" wrapText="1"/>
    </xf>
    <xf numFmtId="0" fontId="0" fillId="0" borderId="1" xfId="0" applyBorder="1" applyAlignment="1">
      <alignment horizontal="center"/>
    </xf>
    <xf numFmtId="0" fontId="5" fillId="24" borderId="10" xfId="0" applyFont="1" applyFill="1" applyBorder="1" applyAlignment="1">
      <alignment vertical="top" wrapText="1"/>
    </xf>
    <xf numFmtId="0" fontId="5" fillId="24" borderId="10" xfId="0" applyFont="1" applyFill="1" applyBorder="1" applyAlignment="1">
      <alignment horizontal="left" vertical="top" wrapText="1"/>
    </xf>
    <xf numFmtId="2" fontId="5" fillId="18" borderId="7" xfId="24" applyNumberFormat="1" applyFont="1" applyFill="1" applyBorder="1" applyAlignment="1">
      <alignment horizontal="center" vertical="center"/>
    </xf>
    <xf numFmtId="2" fontId="5" fillId="18" borderId="9" xfId="24" applyNumberFormat="1" applyFont="1" applyFill="1" applyBorder="1" applyAlignment="1">
      <alignment horizontal="center" vertical="center"/>
    </xf>
    <xf numFmtId="2" fontId="5" fillId="18" borderId="8" xfId="24" applyNumberFormat="1" applyFont="1" applyFill="1" applyBorder="1" applyAlignment="1">
      <alignment horizontal="center" vertical="center"/>
    </xf>
    <xf numFmtId="2" fontId="17" fillId="18" borderId="7" xfId="24" applyNumberFormat="1" applyFont="1" applyFill="1" applyBorder="1" applyAlignment="1">
      <alignment horizontal="center" vertical="center"/>
    </xf>
    <xf numFmtId="2" fontId="17" fillId="18" borderId="9" xfId="24" applyNumberFormat="1" applyFont="1" applyFill="1" applyBorder="1" applyAlignment="1">
      <alignment horizontal="center" vertical="center"/>
    </xf>
    <xf numFmtId="2" fontId="17" fillId="18" borderId="8" xfId="24" applyNumberFormat="1" applyFont="1" applyFill="1" applyBorder="1" applyAlignment="1">
      <alignment horizontal="center" vertical="center"/>
    </xf>
    <xf numFmtId="2" fontId="62" fillId="0" borderId="7" xfId="24" applyNumberFormat="1" applyFont="1" applyFill="1" applyBorder="1" applyAlignment="1">
      <alignment horizontal="left" vertical="top" wrapText="1"/>
    </xf>
    <xf numFmtId="2" fontId="62" fillId="0" borderId="9" xfId="24" applyNumberFormat="1" applyFont="1" applyFill="1" applyBorder="1" applyAlignment="1">
      <alignment horizontal="left" vertical="top"/>
    </xf>
    <xf numFmtId="2" fontId="62" fillId="0" borderId="8" xfId="24" applyNumberFormat="1" applyFont="1" applyFill="1" applyBorder="1" applyAlignment="1">
      <alignment horizontal="left" vertical="top"/>
    </xf>
    <xf numFmtId="2" fontId="62" fillId="0" borderId="7" xfId="0" applyNumberFormat="1" applyFont="1" applyBorder="1" applyAlignment="1">
      <alignment horizontal="left" vertical="top" wrapText="1"/>
    </xf>
    <xf numFmtId="2" fontId="62" fillId="0" borderId="9" xfId="0" applyNumberFormat="1" applyFont="1" applyBorder="1" applyAlignment="1">
      <alignment horizontal="left" vertical="top" wrapText="1"/>
    </xf>
    <xf numFmtId="2" fontId="62" fillId="0" borderId="8" xfId="0" applyNumberFormat="1" applyFont="1" applyBorder="1" applyAlignment="1">
      <alignment horizontal="left" vertical="top" wrapText="1"/>
    </xf>
    <xf numFmtId="2" fontId="5" fillId="0" borderId="7" xfId="24" applyNumberFormat="1" applyFont="1" applyFill="1" applyBorder="1" applyAlignment="1">
      <alignment horizontal="center" vertical="center"/>
    </xf>
    <xf numFmtId="2" fontId="5" fillId="0" borderId="8" xfId="24" applyNumberFormat="1" applyFont="1" applyFill="1" applyBorder="1" applyAlignment="1">
      <alignment horizontal="center" vertical="center"/>
    </xf>
    <xf numFmtId="2" fontId="62" fillId="0" borderId="9" xfId="24" applyNumberFormat="1" applyFont="1" applyFill="1" applyBorder="1" applyAlignment="1">
      <alignment horizontal="left" vertical="top" wrapText="1"/>
    </xf>
    <xf numFmtId="2" fontId="62" fillId="0" borderId="8" xfId="24" applyNumberFormat="1" applyFont="1" applyFill="1" applyBorder="1" applyAlignment="1">
      <alignment horizontal="left" vertical="top" wrapText="1"/>
    </xf>
    <xf numFmtId="2" fontId="62" fillId="18" borderId="1" xfId="24" applyNumberFormat="1" applyFont="1" applyFill="1" applyBorder="1" applyAlignment="1">
      <alignment horizontal="left" vertical="top" wrapText="1"/>
    </xf>
    <xf numFmtId="2" fontId="62" fillId="11" borderId="7" xfId="0" applyNumberFormat="1" applyFont="1" applyFill="1" applyBorder="1" applyAlignment="1">
      <alignment horizontal="left" vertical="top" wrapText="1"/>
    </xf>
    <xf numFmtId="2" fontId="62" fillId="11" borderId="8" xfId="0" applyNumberFormat="1" applyFont="1" applyFill="1" applyBorder="1" applyAlignment="1">
      <alignment horizontal="left" vertical="top" wrapText="1"/>
    </xf>
    <xf numFmtId="2" fontId="5" fillId="0" borderId="9" xfId="24" applyNumberFormat="1" applyFont="1" applyFill="1" applyBorder="1" applyAlignment="1">
      <alignment horizontal="center" vertical="center"/>
    </xf>
    <xf numFmtId="2" fontId="52" fillId="0" borderId="7" xfId="24" applyNumberFormat="1" applyFont="1" applyFill="1" applyBorder="1" applyAlignment="1">
      <alignment horizontal="center" vertical="center"/>
    </xf>
    <xf numFmtId="2" fontId="52" fillId="0" borderId="9" xfId="24" applyNumberFormat="1" applyFont="1" applyFill="1" applyBorder="1" applyAlignment="1">
      <alignment horizontal="center" vertical="center"/>
    </xf>
    <xf numFmtId="2" fontId="52" fillId="0" borderId="8" xfId="24" applyNumberFormat="1" applyFont="1" applyFill="1" applyBorder="1" applyAlignment="1">
      <alignment horizontal="center" vertical="center"/>
    </xf>
    <xf numFmtId="2" fontId="57" fillId="11" borderId="7" xfId="24" applyNumberFormat="1" applyFont="1" applyFill="1" applyBorder="1" applyAlignment="1">
      <alignment horizontal="center" vertical="center"/>
    </xf>
    <xf numFmtId="2" fontId="57" fillId="11" borderId="9" xfId="24" applyNumberFormat="1" applyFont="1" applyFill="1" applyBorder="1" applyAlignment="1">
      <alignment horizontal="center" vertical="center"/>
    </xf>
    <xf numFmtId="2" fontId="57" fillId="11" borderId="8" xfId="24" applyNumberFormat="1" applyFont="1" applyFill="1" applyBorder="1" applyAlignment="1">
      <alignment horizontal="center" vertical="center"/>
    </xf>
    <xf numFmtId="2" fontId="52" fillId="11" borderId="7" xfId="24" applyNumberFormat="1" applyFont="1" applyFill="1" applyBorder="1" applyAlignment="1">
      <alignment horizontal="center" vertical="center"/>
    </xf>
    <xf numFmtId="2" fontId="52" fillId="11" borderId="9" xfId="24" applyNumberFormat="1" applyFont="1" applyFill="1" applyBorder="1" applyAlignment="1">
      <alignment horizontal="center" vertical="center"/>
    </xf>
    <xf numFmtId="2" fontId="52" fillId="11" borderId="8" xfId="24" applyNumberFormat="1" applyFont="1" applyFill="1" applyBorder="1" applyAlignment="1">
      <alignment horizontal="center" vertical="center"/>
    </xf>
    <xf numFmtId="0" fontId="41" fillId="0" borderId="1" xfId="0" applyFont="1" applyBorder="1" applyAlignment="1">
      <alignment horizontal="left" vertical="center" wrapText="1"/>
    </xf>
    <xf numFmtId="0" fontId="67" fillId="0" borderId="1" xfId="0" applyFont="1" applyBorder="1" applyAlignment="1">
      <alignment horizontal="left" vertical="center" wrapText="1"/>
    </xf>
    <xf numFmtId="2" fontId="62" fillId="11" borderId="9" xfId="0" applyNumberFormat="1" applyFont="1" applyFill="1" applyBorder="1" applyAlignment="1">
      <alignment horizontal="left" vertical="top" wrapText="1"/>
    </xf>
    <xf numFmtId="0" fontId="20" fillId="0" borderId="7" xfId="0" applyFont="1" applyBorder="1" applyAlignment="1">
      <alignment horizontal="left" vertical="center" wrapText="1"/>
    </xf>
    <xf numFmtId="0" fontId="20" fillId="0" borderId="9" xfId="0" applyFont="1" applyBorder="1" applyAlignment="1">
      <alignment horizontal="left" vertical="center" wrapText="1"/>
    </xf>
    <xf numFmtId="0" fontId="20" fillId="0" borderId="8" xfId="0" applyFont="1" applyBorder="1" applyAlignment="1">
      <alignment horizontal="left" vertical="center" wrapText="1"/>
    </xf>
    <xf numFmtId="0" fontId="59" fillId="0" borderId="7" xfId="0" applyFont="1" applyBorder="1" applyAlignment="1">
      <alignment horizontal="left" vertical="center" wrapText="1"/>
    </xf>
    <xf numFmtId="0" fontId="59" fillId="0" borderId="9" xfId="0" applyFont="1" applyBorder="1" applyAlignment="1">
      <alignment horizontal="left" vertical="center" wrapText="1"/>
    </xf>
    <xf numFmtId="0" fontId="59" fillId="0" borderId="8" xfId="0" applyFont="1" applyBorder="1" applyAlignment="1">
      <alignment horizontal="left" vertical="center" wrapText="1"/>
    </xf>
    <xf numFmtId="0" fontId="20" fillId="0" borderId="7" xfId="0" applyFont="1" applyBorder="1" applyAlignment="1">
      <alignment horizontal="left" vertical="top" wrapText="1"/>
    </xf>
    <xf numFmtId="0" fontId="20" fillId="0" borderId="9" xfId="0" applyFont="1" applyBorder="1" applyAlignment="1">
      <alignment horizontal="left" vertical="top" wrapText="1"/>
    </xf>
    <xf numFmtId="0" fontId="20" fillId="0" borderId="8" xfId="0" applyFont="1" applyBorder="1" applyAlignment="1">
      <alignment horizontal="left" vertical="top" wrapText="1"/>
    </xf>
    <xf numFmtId="0" fontId="20" fillId="0" borderId="1" xfId="0" applyFont="1" applyBorder="1" applyAlignment="1">
      <alignment vertical="top" wrapText="1"/>
    </xf>
    <xf numFmtId="0" fontId="20" fillId="0" borderId="8" xfId="0" applyFont="1" applyBorder="1" applyAlignment="1">
      <alignment vertical="top" wrapText="1"/>
    </xf>
    <xf numFmtId="0" fontId="20" fillId="11" borderId="7" xfId="0" applyFont="1" applyFill="1" applyBorder="1" applyAlignment="1">
      <alignment vertical="top" wrapText="1"/>
    </xf>
    <xf numFmtId="0" fontId="20" fillId="11" borderId="9" xfId="0" applyFont="1" applyFill="1" applyBorder="1" applyAlignment="1">
      <alignment vertical="top" wrapText="1"/>
    </xf>
    <xf numFmtId="0" fontId="46" fillId="0" borderId="2" xfId="0" applyFont="1" applyBorder="1" applyAlignment="1">
      <alignment horizontal="center" vertical="top" wrapText="1"/>
    </xf>
    <xf numFmtId="0" fontId="20" fillId="0" borderId="7" xfId="0" applyFont="1" applyBorder="1" applyAlignment="1">
      <alignment vertical="top" wrapText="1"/>
    </xf>
    <xf numFmtId="0" fontId="20" fillId="0" borderId="9" xfId="0" applyFont="1" applyBorder="1" applyAlignment="1">
      <alignment vertical="top" wrapText="1"/>
    </xf>
    <xf numFmtId="0" fontId="20" fillId="0" borderId="7" xfId="0" applyFont="1" applyBorder="1" applyAlignment="1">
      <alignment horizontal="center" vertical="top" wrapText="1"/>
    </xf>
    <xf numFmtId="0" fontId="20" fillId="0" borderId="9" xfId="0" applyFont="1" applyBorder="1" applyAlignment="1">
      <alignment horizontal="center" vertical="top" wrapText="1"/>
    </xf>
    <xf numFmtId="0" fontId="20" fillId="0" borderId="8" xfId="0" applyFont="1" applyBorder="1" applyAlignment="1">
      <alignment horizontal="center" vertical="top" wrapText="1"/>
    </xf>
    <xf numFmtId="0" fontId="59" fillId="0" borderId="9" xfId="0" applyFont="1" applyBorder="1" applyAlignment="1">
      <alignment horizontal="center" vertical="center" wrapText="1"/>
    </xf>
    <xf numFmtId="0" fontId="59" fillId="0" borderId="8"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6"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0" xfId="0" applyFont="1" applyAlignment="1">
      <alignment horizontal="center" vertical="center" wrapText="1"/>
    </xf>
    <xf numFmtId="0" fontId="44" fillId="0" borderId="15" xfId="0" applyFont="1" applyBorder="1" applyAlignment="1">
      <alignment horizontal="center" vertical="center" wrapText="1"/>
    </xf>
    <xf numFmtId="0" fontId="44" fillId="0" borderId="16" xfId="0" applyFont="1" applyBorder="1" applyAlignment="1">
      <alignment horizontal="center" vertical="center" wrapText="1"/>
    </xf>
    <xf numFmtId="0" fontId="22" fillId="0" borderId="1" xfId="0" applyFont="1" applyBorder="1" applyAlignment="1">
      <alignment horizontal="left" vertical="center" wrapText="1"/>
    </xf>
    <xf numFmtId="0" fontId="53" fillId="10" borderId="17" xfId="0" applyFont="1" applyFill="1" applyBorder="1" applyAlignment="1">
      <alignment horizontal="center"/>
    </xf>
    <xf numFmtId="0" fontId="53" fillId="10" borderId="0" xfId="0" applyFont="1" applyFill="1" applyAlignment="1">
      <alignment horizontal="center"/>
    </xf>
    <xf numFmtId="0" fontId="41" fillId="0" borderId="7" xfId="0" applyFont="1" applyBorder="1" applyAlignment="1">
      <alignment vertical="top" wrapText="1"/>
    </xf>
    <xf numFmtId="0" fontId="41" fillId="0" borderId="9" xfId="0" applyFont="1" applyBorder="1" applyAlignment="1">
      <alignment vertical="top" wrapText="1"/>
    </xf>
    <xf numFmtId="0" fontId="41" fillId="0" borderId="8" xfId="0" applyFont="1" applyBorder="1" applyAlignment="1">
      <alignment vertical="top" wrapText="1"/>
    </xf>
    <xf numFmtId="0" fontId="59" fillId="0" borderId="6" xfId="0" applyFont="1" applyBorder="1" applyAlignment="1">
      <alignment horizontal="center" vertical="center" wrapText="1"/>
    </xf>
    <xf numFmtId="0" fontId="49" fillId="0" borderId="14" xfId="0" applyFont="1" applyBorder="1" applyAlignment="1">
      <alignment horizontal="center" vertical="center" wrapText="1"/>
    </xf>
    <xf numFmtId="0" fontId="49" fillId="0" borderId="6" xfId="0" applyFont="1" applyBorder="1" applyAlignment="1">
      <alignment horizontal="center" vertical="center" wrapText="1"/>
    </xf>
    <xf numFmtId="0" fontId="49" fillId="0" borderId="5" xfId="0" applyFont="1" applyBorder="1" applyAlignment="1">
      <alignment horizontal="center" vertical="center" wrapText="1"/>
    </xf>
    <xf numFmtId="0" fontId="59" fillId="18" borderId="7" xfId="0" applyFont="1" applyFill="1" applyBorder="1" applyAlignment="1">
      <alignment horizontal="center" vertical="center" wrapText="1"/>
    </xf>
    <xf numFmtId="0" fontId="59" fillId="18" borderId="9" xfId="0" applyFont="1" applyFill="1" applyBorder="1" applyAlignment="1">
      <alignment horizontal="center" vertical="center" wrapText="1"/>
    </xf>
    <xf numFmtId="0" fontId="59" fillId="18" borderId="8" xfId="0" applyFont="1" applyFill="1" applyBorder="1" applyAlignment="1">
      <alignment horizontal="center" vertical="center" wrapText="1"/>
    </xf>
    <xf numFmtId="0" fontId="66" fillId="18" borderId="7" xfId="0" applyFont="1" applyFill="1" applyBorder="1" applyAlignment="1">
      <alignment horizontal="left" vertical="top" wrapText="1"/>
    </xf>
    <xf numFmtId="0" fontId="66" fillId="18" borderId="9" xfId="0" applyFont="1" applyFill="1" applyBorder="1" applyAlignment="1">
      <alignment horizontal="left" vertical="top" wrapText="1"/>
    </xf>
    <xf numFmtId="0" fontId="66" fillId="18" borderId="8" xfId="0" applyFont="1" applyFill="1" applyBorder="1" applyAlignment="1">
      <alignment horizontal="left" vertical="top" wrapText="1"/>
    </xf>
    <xf numFmtId="0" fontId="20" fillId="20" borderId="1" xfId="0" applyFont="1" applyFill="1" applyBorder="1" applyAlignment="1">
      <alignment horizontal="left" vertical="center" wrapText="1"/>
    </xf>
    <xf numFmtId="0" fontId="59" fillId="0" borderId="1" xfId="0" applyFont="1" applyBorder="1" applyAlignment="1">
      <alignment horizontal="left" vertical="center" wrapText="1"/>
    </xf>
    <xf numFmtId="0" fontId="59" fillId="0" borderId="7" xfId="0" applyFont="1" applyBorder="1" applyAlignment="1">
      <alignment horizontal="center" vertical="center" wrapText="1"/>
    </xf>
    <xf numFmtId="2" fontId="62" fillId="18" borderId="1" xfId="24" applyNumberFormat="1" applyFont="1" applyFill="1" applyBorder="1" applyAlignment="1">
      <alignment horizontal="left" vertical="top"/>
    </xf>
    <xf numFmtId="0" fontId="28" fillId="31" borderId="0" xfId="12" applyFont="1" applyFill="1" applyAlignment="1" applyProtection="1">
      <alignment horizontal="left" vertical="top" wrapText="1"/>
      <protection locked="0"/>
    </xf>
    <xf numFmtId="0" fontId="19" fillId="32" borderId="1" xfId="23" applyFont="1" applyFill="1" applyBorder="1" applyAlignment="1">
      <alignment horizontal="center" vertical="center"/>
    </xf>
    <xf numFmtId="0" fontId="76" fillId="32" borderId="11" xfId="1" applyFont="1" applyFill="1" applyBorder="1" applyAlignment="1">
      <alignment horizontal="center" vertical="center" wrapText="1"/>
    </xf>
    <xf numFmtId="0" fontId="76" fillId="32" borderId="18" xfId="1" applyFont="1" applyFill="1" applyBorder="1" applyAlignment="1">
      <alignment horizontal="center" vertical="center" wrapText="1"/>
    </xf>
    <xf numFmtId="0" fontId="76" fillId="32" borderId="19" xfId="1" applyFont="1" applyFill="1" applyBorder="1" applyAlignment="1">
      <alignment horizontal="center" vertical="center" wrapText="1"/>
    </xf>
    <xf numFmtId="0" fontId="76" fillId="32" borderId="10" xfId="1" applyFont="1" applyFill="1" applyBorder="1" applyAlignment="1">
      <alignment horizontal="center" vertical="center" wrapText="1"/>
    </xf>
    <xf numFmtId="0" fontId="76" fillId="32" borderId="0" xfId="1" applyFont="1" applyFill="1" applyBorder="1" applyAlignment="1">
      <alignment horizontal="center" vertical="center" wrapText="1"/>
    </xf>
    <xf numFmtId="0" fontId="76" fillId="32" borderId="20" xfId="1" applyFont="1" applyFill="1" applyBorder="1" applyAlignment="1">
      <alignment horizontal="center" vertical="center" wrapText="1"/>
    </xf>
    <xf numFmtId="0" fontId="76" fillId="32" borderId="21" xfId="1" applyFont="1" applyFill="1" applyBorder="1" applyAlignment="1">
      <alignment horizontal="center" vertical="center" wrapText="1"/>
    </xf>
    <xf numFmtId="0" fontId="76" fillId="32" borderId="22" xfId="1" applyFont="1" applyFill="1" applyBorder="1" applyAlignment="1">
      <alignment horizontal="center" vertical="center" wrapText="1"/>
    </xf>
    <xf numFmtId="0" fontId="76" fillId="32" borderId="23" xfId="1" applyFont="1" applyFill="1" applyBorder="1" applyAlignment="1">
      <alignment horizontal="center" vertical="center" wrapText="1"/>
    </xf>
    <xf numFmtId="0" fontId="77" fillId="4" borderId="11" xfId="34" applyFont="1" applyBorder="1" applyAlignment="1">
      <alignment horizontal="center" vertical="center" wrapText="1"/>
    </xf>
    <xf numFmtId="0" fontId="77" fillId="4" borderId="18" xfId="34" applyFont="1" applyBorder="1" applyAlignment="1">
      <alignment horizontal="center" vertical="center" wrapText="1"/>
    </xf>
    <xf numFmtId="0" fontId="77" fillId="4" borderId="19" xfId="34" applyFont="1" applyBorder="1" applyAlignment="1">
      <alignment horizontal="center" vertical="center" wrapText="1"/>
    </xf>
    <xf numFmtId="0" fontId="77" fillId="4" borderId="10" xfId="34" applyFont="1" applyBorder="1" applyAlignment="1">
      <alignment horizontal="center" vertical="center" wrapText="1"/>
    </xf>
    <xf numFmtId="0" fontId="77" fillId="4" borderId="0" xfId="34" applyFont="1" applyBorder="1" applyAlignment="1">
      <alignment horizontal="center" vertical="center" wrapText="1"/>
    </xf>
    <xf numFmtId="0" fontId="77" fillId="4" borderId="20" xfId="34" applyFont="1" applyBorder="1" applyAlignment="1">
      <alignment horizontal="center" vertical="center" wrapText="1"/>
    </xf>
    <xf numFmtId="0" fontId="77" fillId="4" borderId="15" xfId="34" applyFont="1" applyBorder="1" applyAlignment="1">
      <alignment horizontal="center" vertical="center" wrapText="1"/>
    </xf>
    <xf numFmtId="0" fontId="77" fillId="4" borderId="16" xfId="34" applyFont="1" applyBorder="1" applyAlignment="1">
      <alignment horizontal="center" vertical="center" wrapText="1"/>
    </xf>
    <xf numFmtId="0" fontId="77" fillId="4" borderId="24" xfId="34" applyFont="1" applyBorder="1" applyAlignment="1">
      <alignment horizontal="center" vertical="center" wrapText="1"/>
    </xf>
    <xf numFmtId="0" fontId="77" fillId="4" borderId="53" xfId="34" applyFont="1" applyBorder="1" applyAlignment="1">
      <alignment horizontal="center" vertical="center" wrapText="1"/>
    </xf>
    <xf numFmtId="0" fontId="77" fillId="4" borderId="54" xfId="34" applyFont="1" applyBorder="1" applyAlignment="1">
      <alignment horizontal="center" vertical="center" wrapText="1"/>
    </xf>
    <xf numFmtId="0" fontId="77" fillId="4" borderId="55" xfId="34" applyFont="1" applyBorder="1" applyAlignment="1">
      <alignment horizontal="center" vertical="center" wrapText="1"/>
    </xf>
    <xf numFmtId="0" fontId="19" fillId="32" borderId="25" xfId="23" applyFont="1" applyFill="1" applyBorder="1" applyAlignment="1">
      <alignment horizontal="center" vertical="center"/>
    </xf>
    <xf numFmtId="0" fontId="76" fillId="32" borderId="15" xfId="1" applyFont="1" applyFill="1" applyBorder="1" applyAlignment="1">
      <alignment horizontal="center" vertical="center" wrapText="1"/>
    </xf>
    <xf numFmtId="0" fontId="76" fillId="32" borderId="16" xfId="1" applyFont="1" applyFill="1" applyBorder="1" applyAlignment="1">
      <alignment horizontal="center" vertical="center" wrapText="1"/>
    </xf>
    <xf numFmtId="0" fontId="76" fillId="32" borderId="24" xfId="1" applyFont="1" applyFill="1" applyBorder="1" applyAlignment="1">
      <alignment horizontal="center" vertical="center" wrapText="1"/>
    </xf>
    <xf numFmtId="0" fontId="39" fillId="4" borderId="45" xfId="34" applyAlignment="1">
      <alignment horizontal="center" vertical="center" textRotation="90" wrapText="1"/>
    </xf>
    <xf numFmtId="0" fontId="19" fillId="25" borderId="26" xfId="20" applyFont="1" applyFill="1" applyBorder="1" applyAlignment="1">
      <alignment horizontal="center" vertical="center" textRotation="90"/>
    </xf>
    <xf numFmtId="0" fontId="19" fillId="25" borderId="17" xfId="20" applyFont="1" applyFill="1" applyBorder="1" applyAlignment="1">
      <alignment horizontal="center" vertical="center" textRotation="90"/>
    </xf>
    <xf numFmtId="0" fontId="19" fillId="25" borderId="27" xfId="20" applyFont="1" applyFill="1" applyBorder="1" applyAlignment="1">
      <alignment horizontal="center" vertical="center" textRotation="90"/>
    </xf>
    <xf numFmtId="0" fontId="19" fillId="25" borderId="28" xfId="20" applyFont="1" applyFill="1" applyBorder="1" applyAlignment="1">
      <alignment horizontal="center" vertical="center"/>
    </xf>
    <xf numFmtId="0" fontId="19" fillId="25" borderId="16" xfId="20" applyFont="1" applyFill="1" applyBorder="1" applyAlignment="1">
      <alignment horizontal="center" vertical="center"/>
    </xf>
    <xf numFmtId="0" fontId="19" fillId="25" borderId="0" xfId="20" applyFont="1" applyFill="1" applyAlignment="1">
      <alignment horizontal="center" vertical="center"/>
    </xf>
    <xf numFmtId="0" fontId="19" fillId="5" borderId="56" xfId="4" applyFont="1" applyBorder="1" applyAlignment="1">
      <alignment horizontal="center" vertical="center" wrapText="1"/>
    </xf>
    <xf numFmtId="0" fontId="19" fillId="5" borderId="0" xfId="4" applyFont="1" applyBorder="1" applyAlignment="1">
      <alignment horizontal="center" vertical="center" wrapText="1"/>
    </xf>
    <xf numFmtId="0" fontId="19" fillId="5" borderId="57" xfId="4" applyFont="1" applyBorder="1" applyAlignment="1">
      <alignment horizontal="center" vertical="center" wrapText="1"/>
    </xf>
    <xf numFmtId="0" fontId="19" fillId="5" borderId="58" xfId="4" applyFont="1" applyBorder="1" applyAlignment="1">
      <alignment horizontal="center" vertical="center" wrapText="1"/>
    </xf>
    <xf numFmtId="0" fontId="19" fillId="5" borderId="59" xfId="4" applyFont="1" applyBorder="1" applyAlignment="1">
      <alignment horizontal="center" vertical="center" wrapText="1"/>
    </xf>
    <xf numFmtId="0" fontId="19" fillId="25" borderId="17" xfId="20" applyFont="1" applyFill="1" applyBorder="1" applyAlignment="1">
      <alignment horizontal="center" vertical="center"/>
    </xf>
    <xf numFmtId="0" fontId="19" fillId="25" borderId="29" xfId="20" applyFont="1" applyFill="1" applyBorder="1" applyAlignment="1">
      <alignment horizontal="center" vertical="center"/>
    </xf>
    <xf numFmtId="0" fontId="79" fillId="8" borderId="17" xfId="35" applyFont="1" applyBorder="1" applyAlignment="1">
      <alignment horizontal="center" vertical="center"/>
    </xf>
    <xf numFmtId="0" fontId="79" fillId="8" borderId="0" xfId="35" applyFont="1" applyBorder="1" applyAlignment="1">
      <alignment horizontal="center" vertical="center"/>
    </xf>
    <xf numFmtId="0" fontId="79" fillId="8" borderId="29" xfId="35" applyFont="1" applyBorder="1" applyAlignment="1">
      <alignment horizontal="center" vertical="center"/>
    </xf>
    <xf numFmtId="0" fontId="39" fillId="4" borderId="1" xfId="34" applyBorder="1" applyAlignment="1">
      <alignment horizontal="center" vertical="center"/>
    </xf>
    <xf numFmtId="166" fontId="5" fillId="33" borderId="1" xfId="35" applyNumberFormat="1" applyFont="1" applyFill="1" applyBorder="1" applyAlignment="1">
      <alignment horizontal="center" vertical="center"/>
    </xf>
    <xf numFmtId="0" fontId="80" fillId="4" borderId="1" xfId="34" applyFont="1" applyBorder="1" applyAlignment="1" applyProtection="1">
      <alignment horizontal="center" vertical="center" wrapText="1"/>
      <protection locked="0"/>
    </xf>
    <xf numFmtId="0" fontId="40" fillId="34" borderId="1" xfId="35" applyFill="1" applyBorder="1" applyAlignment="1">
      <alignment horizontal="center" vertical="center"/>
    </xf>
    <xf numFmtId="0" fontId="78" fillId="4" borderId="1" xfId="34" applyFont="1" applyBorder="1" applyAlignment="1" applyProtection="1">
      <alignment horizontal="center" vertical="center" wrapText="1"/>
      <protection locked="0"/>
    </xf>
    <xf numFmtId="0" fontId="78" fillId="4" borderId="1" xfId="34" applyFont="1" applyBorder="1" applyAlignment="1" applyProtection="1">
      <alignment horizontal="center" vertical="center"/>
      <protection locked="0"/>
    </xf>
    <xf numFmtId="0" fontId="78" fillId="4" borderId="3" xfId="34" applyFont="1" applyBorder="1" applyAlignment="1" applyProtection="1">
      <alignment horizontal="center" vertical="center" wrapText="1"/>
      <protection locked="0"/>
    </xf>
    <xf numFmtId="0" fontId="78" fillId="4" borderId="4" xfId="34" applyFont="1" applyBorder="1" applyAlignment="1" applyProtection="1">
      <alignment horizontal="center" vertical="center" wrapText="1"/>
      <protection locked="0"/>
    </xf>
    <xf numFmtId="0" fontId="78" fillId="4" borderId="60" xfId="34" applyFont="1" applyBorder="1" applyAlignment="1" applyProtection="1">
      <alignment horizontal="center" vertical="center" wrapText="1"/>
      <protection locked="0"/>
    </xf>
    <xf numFmtId="0" fontId="78" fillId="4" borderId="19" xfId="34" applyFont="1" applyBorder="1" applyAlignment="1" applyProtection="1">
      <alignment horizontal="center" vertical="center" wrapText="1"/>
      <protection locked="0"/>
    </xf>
    <xf numFmtId="0" fontId="18" fillId="9" borderId="2" xfId="20" applyFont="1" applyFill="1" applyBorder="1" applyAlignment="1">
      <alignment horizontal="justify" vertical="center" wrapText="1"/>
    </xf>
    <xf numFmtId="0" fontId="18" fillId="9" borderId="1" xfId="20" applyFont="1" applyFill="1" applyBorder="1" applyAlignment="1">
      <alignment horizontal="justify" vertical="center" wrapText="1"/>
    </xf>
    <xf numFmtId="0" fontId="18" fillId="35" borderId="1" xfId="20" applyFont="1" applyFill="1" applyBorder="1" applyAlignment="1" applyProtection="1">
      <alignment horizontal="center" vertical="center" wrapText="1"/>
      <protection locked="0"/>
    </xf>
    <xf numFmtId="9" fontId="8" fillId="11" borderId="1" xfId="20" applyNumberFormat="1" applyFont="1" applyFill="1" applyBorder="1" applyAlignment="1" applyProtection="1">
      <alignment horizontal="center" vertical="center" wrapText="1"/>
      <protection locked="0"/>
    </xf>
    <xf numFmtId="0" fontId="8" fillId="11" borderId="1" xfId="20" applyFont="1" applyFill="1" applyBorder="1" applyAlignment="1" applyProtection="1">
      <alignment horizontal="center" vertical="center" wrapText="1"/>
      <protection locked="0"/>
    </xf>
    <xf numFmtId="0" fontId="8" fillId="11" borderId="3" xfId="20" applyFont="1" applyFill="1" applyBorder="1" applyAlignment="1" applyProtection="1">
      <alignment horizontal="center" vertical="center" wrapText="1"/>
      <protection locked="0"/>
    </xf>
    <xf numFmtId="0" fontId="8" fillId="11" borderId="30" xfId="20" applyFont="1" applyFill="1" applyBorder="1" applyAlignment="1" applyProtection="1">
      <alignment horizontal="center" vertical="center" wrapText="1"/>
      <protection locked="0"/>
    </xf>
    <xf numFmtId="0" fontId="18" fillId="36" borderId="1" xfId="20" applyFont="1" applyFill="1" applyBorder="1" applyAlignment="1" applyProtection="1">
      <alignment horizontal="center" vertical="center" wrapText="1"/>
      <protection locked="0"/>
    </xf>
    <xf numFmtId="9" fontId="8" fillId="11" borderId="3" xfId="20" applyNumberFormat="1" applyFont="1" applyFill="1" applyBorder="1" applyAlignment="1" applyProtection="1">
      <alignment horizontal="center" vertical="center" wrapText="1"/>
      <protection locked="0"/>
    </xf>
    <xf numFmtId="9" fontId="8" fillId="11" borderId="30" xfId="20" applyNumberFormat="1" applyFont="1" applyFill="1" applyBorder="1" applyAlignment="1" applyProtection="1">
      <alignment horizontal="center" vertical="center" wrapText="1"/>
      <protection locked="0"/>
    </xf>
    <xf numFmtId="0" fontId="18" fillId="9" borderId="2" xfId="20" applyFont="1" applyFill="1" applyBorder="1" applyAlignment="1" applyProtection="1">
      <alignment horizontal="justify" vertical="center" wrapText="1"/>
      <protection locked="0"/>
    </xf>
    <xf numFmtId="0" fontId="18" fillId="9" borderId="1" xfId="20" applyFont="1" applyFill="1" applyBorder="1" applyAlignment="1" applyProtection="1">
      <alignment horizontal="justify" vertical="center" wrapText="1"/>
      <protection locked="0"/>
    </xf>
    <xf numFmtId="0" fontId="8" fillId="0" borderId="1" xfId="20" applyFont="1" applyBorder="1" applyAlignment="1" applyProtection="1">
      <alignment horizontal="center" vertical="center" wrapText="1"/>
      <protection locked="0"/>
    </xf>
    <xf numFmtId="9" fontId="8" fillId="0" borderId="1" xfId="20" applyNumberFormat="1" applyFont="1" applyBorder="1" applyAlignment="1" applyProtection="1">
      <alignment horizontal="center" vertical="center" wrapText="1"/>
      <protection locked="0"/>
    </xf>
    <xf numFmtId="9" fontId="8" fillId="0" borderId="3" xfId="20" applyNumberFormat="1" applyFont="1" applyBorder="1" applyAlignment="1" applyProtection="1">
      <alignment horizontal="center" vertical="center" wrapText="1"/>
      <protection locked="0"/>
    </xf>
    <xf numFmtId="9" fontId="8" fillId="0" borderId="30" xfId="20" applyNumberFormat="1" applyFont="1" applyBorder="1" applyAlignment="1" applyProtection="1">
      <alignment horizontal="center" vertical="center" wrapText="1"/>
      <protection locked="0"/>
    </xf>
    <xf numFmtId="0" fontId="8" fillId="0" borderId="3" xfId="20" applyFont="1" applyBorder="1" applyAlignment="1" applyProtection="1">
      <alignment horizontal="center" vertical="center" wrapText="1"/>
      <protection locked="0"/>
    </xf>
    <xf numFmtId="0" fontId="8" fillId="0" borderId="30" xfId="20" applyFont="1" applyBorder="1" applyAlignment="1" applyProtection="1">
      <alignment horizontal="center" vertical="center" wrapText="1"/>
      <protection locked="0"/>
    </xf>
    <xf numFmtId="0" fontId="8" fillId="0" borderId="13" xfId="20" applyFont="1" applyBorder="1" applyAlignment="1" applyProtection="1">
      <alignment horizontal="center" vertical="center" wrapText="1"/>
      <protection locked="0"/>
    </xf>
    <xf numFmtId="0" fontId="8" fillId="0" borderId="31" xfId="20" applyFont="1" applyBorder="1" applyAlignment="1" applyProtection="1">
      <alignment horizontal="center" vertical="center" wrapText="1"/>
      <protection locked="0"/>
    </xf>
    <xf numFmtId="0" fontId="8" fillId="0" borderId="1" xfId="20" applyFont="1" applyBorder="1" applyAlignment="1" applyProtection="1">
      <alignment horizontal="left" vertical="center" wrapText="1"/>
      <protection locked="0"/>
    </xf>
    <xf numFmtId="0" fontId="8" fillId="0" borderId="3" xfId="20" applyFont="1" applyBorder="1" applyAlignment="1" applyProtection="1">
      <alignment horizontal="left" vertical="center" wrapText="1"/>
      <protection locked="0"/>
    </xf>
    <xf numFmtId="0" fontId="8" fillId="0" borderId="30" xfId="20" applyFont="1" applyBorder="1" applyAlignment="1" applyProtection="1">
      <alignment horizontal="left" vertical="center" wrapText="1"/>
      <protection locked="0"/>
    </xf>
    <xf numFmtId="0" fontId="18" fillId="9" borderId="1" xfId="20" applyFont="1" applyFill="1" applyBorder="1" applyAlignment="1">
      <alignment horizontal="left" vertical="center"/>
    </xf>
    <xf numFmtId="0" fontId="18" fillId="9" borderId="34" xfId="20" applyFont="1" applyFill="1" applyBorder="1" applyAlignment="1">
      <alignment horizontal="left" vertical="center" wrapText="1"/>
    </xf>
    <xf numFmtId="0" fontId="18" fillId="9" borderId="18" xfId="20" applyFont="1" applyFill="1" applyBorder="1" applyAlignment="1">
      <alignment horizontal="left" vertical="center" wrapText="1"/>
    </xf>
    <xf numFmtId="0" fontId="18" fillId="9" borderId="19" xfId="20" applyFont="1" applyFill="1" applyBorder="1" applyAlignment="1">
      <alignment horizontal="left" vertical="center" wrapText="1"/>
    </xf>
    <xf numFmtId="0" fontId="18" fillId="9" borderId="28" xfId="20" applyFont="1" applyFill="1" applyBorder="1" applyAlignment="1">
      <alignment horizontal="left" vertical="center" wrapText="1"/>
    </xf>
    <xf numFmtId="0" fontId="18" fillId="9" borderId="16" xfId="20" applyFont="1" applyFill="1" applyBorder="1" applyAlignment="1">
      <alignment horizontal="left" vertical="center" wrapText="1"/>
    </xf>
    <xf numFmtId="0" fontId="18" fillId="9" borderId="24" xfId="20" applyFont="1" applyFill="1" applyBorder="1" applyAlignment="1">
      <alignment horizontal="left" vertical="center" wrapText="1"/>
    </xf>
    <xf numFmtId="0" fontId="8" fillId="0" borderId="11" xfId="20" applyFont="1" applyBorder="1" applyAlignment="1" applyProtection="1">
      <alignment horizontal="left" vertical="top" wrapText="1"/>
      <protection locked="0"/>
    </xf>
    <xf numFmtId="0" fontId="8" fillId="0" borderId="18" xfId="20" applyFont="1" applyBorder="1" applyAlignment="1" applyProtection="1">
      <alignment horizontal="left" vertical="top" wrapText="1"/>
      <protection locked="0"/>
    </xf>
    <xf numFmtId="0" fontId="8" fillId="0" borderId="10" xfId="20" applyFont="1" applyBorder="1" applyAlignment="1" applyProtection="1">
      <alignment horizontal="left" vertical="top" wrapText="1"/>
      <protection locked="0"/>
    </xf>
    <xf numFmtId="0" fontId="8" fillId="0" borderId="0" xfId="20" applyFont="1" applyAlignment="1" applyProtection="1">
      <alignment horizontal="left" vertical="top" wrapText="1"/>
      <protection locked="0"/>
    </xf>
    <xf numFmtId="0" fontId="18" fillId="9" borderId="3" xfId="20" applyFont="1" applyFill="1" applyBorder="1" applyAlignment="1" applyProtection="1">
      <alignment horizontal="center" vertical="center" wrapText="1"/>
      <protection locked="0"/>
    </xf>
    <xf numFmtId="0" fontId="18" fillId="9" borderId="13" xfId="20" applyFont="1" applyFill="1" applyBorder="1" applyAlignment="1" applyProtection="1">
      <alignment horizontal="center" vertical="center" wrapText="1"/>
      <protection locked="0"/>
    </xf>
    <xf numFmtId="0" fontId="18" fillId="9" borderId="4" xfId="20" applyFont="1" applyFill="1" applyBorder="1" applyAlignment="1" applyProtection="1">
      <alignment horizontal="center" vertical="center" wrapText="1"/>
      <protection locked="0"/>
    </xf>
    <xf numFmtId="0" fontId="18" fillId="9" borderId="7" xfId="20" applyFont="1" applyFill="1" applyBorder="1" applyAlignment="1" applyProtection="1">
      <alignment horizontal="center" vertical="center" wrapText="1"/>
      <protection locked="0"/>
    </xf>
    <xf numFmtId="0" fontId="18" fillId="9" borderId="32" xfId="20" applyFont="1" applyFill="1" applyBorder="1" applyAlignment="1">
      <alignment horizontal="left" vertical="center" wrapText="1"/>
    </xf>
    <xf numFmtId="0" fontId="18" fillId="9" borderId="13" xfId="20" applyFont="1" applyFill="1" applyBorder="1" applyAlignment="1">
      <alignment horizontal="left" vertical="center" wrapText="1"/>
    </xf>
    <xf numFmtId="0" fontId="18" fillId="31" borderId="1" xfId="20" applyFont="1" applyFill="1" applyBorder="1" applyAlignment="1" applyProtection="1">
      <alignment horizontal="center" vertical="center" wrapText="1"/>
      <protection locked="0"/>
    </xf>
    <xf numFmtId="0" fontId="8" fillId="0" borderId="8" xfId="20" applyFont="1" applyBorder="1" applyAlignment="1" applyProtection="1">
      <alignment horizontal="center" vertical="center" wrapText="1"/>
      <protection locked="0"/>
    </xf>
    <xf numFmtId="0" fontId="8" fillId="0" borderId="15" xfId="20" applyFont="1" applyBorder="1" applyAlignment="1" applyProtection="1">
      <alignment horizontal="center" vertical="center" wrapText="1"/>
      <protection locked="0"/>
    </xf>
    <xf numFmtId="0" fontId="8" fillId="0" borderId="33" xfId="20" applyFont="1" applyBorder="1" applyAlignment="1" applyProtection="1">
      <alignment horizontal="center" vertical="center" wrapText="1"/>
      <protection locked="0"/>
    </xf>
    <xf numFmtId="0" fontId="8" fillId="0" borderId="7" xfId="20" applyFont="1" applyBorder="1" applyAlignment="1">
      <alignment horizontal="left" vertical="center" wrapText="1"/>
    </xf>
    <xf numFmtId="0" fontId="79" fillId="8" borderId="35" xfId="35" applyFont="1" applyBorder="1" applyAlignment="1">
      <alignment horizontal="center" vertical="center"/>
    </xf>
    <xf numFmtId="0" fontId="79" fillId="8" borderId="36" xfId="35" applyFont="1" applyBorder="1" applyAlignment="1">
      <alignment horizontal="center" vertical="center"/>
    </xf>
    <xf numFmtId="0" fontId="79" fillId="8" borderId="37" xfId="35" applyFont="1" applyBorder="1" applyAlignment="1">
      <alignment horizontal="center" vertical="center"/>
    </xf>
    <xf numFmtId="0" fontId="18" fillId="9" borderId="38" xfId="20" applyFont="1" applyFill="1" applyBorder="1" applyAlignment="1" applyProtection="1">
      <alignment horizontal="justify" vertical="center" wrapText="1"/>
      <protection locked="0"/>
    </xf>
    <xf numFmtId="0" fontId="18" fillId="9" borderId="39" xfId="20" applyFont="1" applyFill="1" applyBorder="1" applyAlignment="1" applyProtection="1">
      <alignment horizontal="justify" vertical="center" wrapText="1"/>
      <protection locked="0"/>
    </xf>
    <xf numFmtId="0" fontId="8" fillId="0" borderId="39" xfId="20" applyFont="1" applyBorder="1" applyAlignment="1" applyProtection="1">
      <alignment horizontal="center" vertical="center" wrapText="1"/>
      <protection locked="0"/>
    </xf>
    <xf numFmtId="0" fontId="18" fillId="9" borderId="39" xfId="20" applyFont="1" applyFill="1" applyBorder="1" applyAlignment="1" applyProtection="1">
      <alignment horizontal="left" vertical="center" wrapText="1"/>
      <protection locked="0"/>
    </xf>
    <xf numFmtId="0" fontId="8" fillId="0" borderId="40" xfId="20" applyFont="1" applyBorder="1" applyAlignment="1" applyProtection="1">
      <alignment horizontal="center" vertical="center" wrapText="1"/>
      <protection locked="0"/>
    </xf>
    <xf numFmtId="0" fontId="8" fillId="0" borderId="41" xfId="20" applyFont="1" applyBorder="1" applyAlignment="1" applyProtection="1">
      <alignment horizontal="center" vertical="center" wrapText="1"/>
      <protection locked="0"/>
    </xf>
    <xf numFmtId="0" fontId="30" fillId="0" borderId="1" xfId="20" applyBorder="1" applyAlignment="1">
      <alignment horizontal="center" vertical="center"/>
    </xf>
    <xf numFmtId="0" fontId="7" fillId="0" borderId="11" xfId="20" applyFont="1" applyBorder="1" applyAlignment="1">
      <alignment horizontal="center" vertical="center" wrapText="1"/>
    </xf>
    <xf numFmtId="0" fontId="7" fillId="0" borderId="18" xfId="20" applyFont="1" applyBorder="1" applyAlignment="1">
      <alignment horizontal="center" vertical="center" wrapText="1"/>
    </xf>
    <xf numFmtId="0" fontId="7" fillId="0" borderId="19" xfId="20" applyFont="1" applyBorder="1" applyAlignment="1">
      <alignment horizontal="center" vertical="center" wrapText="1"/>
    </xf>
    <xf numFmtId="0" fontId="7" fillId="0" borderId="15" xfId="20" applyFont="1" applyBorder="1" applyAlignment="1">
      <alignment horizontal="center" vertical="center" wrapText="1"/>
    </xf>
    <xf numFmtId="0" fontId="7" fillId="0" borderId="16" xfId="20" applyFont="1" applyBorder="1" applyAlignment="1">
      <alignment horizontal="center" vertical="center" wrapText="1"/>
    </xf>
    <xf numFmtId="0" fontId="7" fillId="0" borderId="24" xfId="20" applyFont="1" applyBorder="1" applyAlignment="1">
      <alignment horizontal="center" vertical="center" wrapText="1"/>
    </xf>
    <xf numFmtId="0" fontId="7" fillId="0" borderId="3" xfId="20" applyFont="1" applyBorder="1" applyAlignment="1">
      <alignment horizontal="center" vertical="center" wrapText="1"/>
    </xf>
    <xf numFmtId="0" fontId="7" fillId="0" borderId="13" xfId="20" applyFont="1" applyBorder="1" applyAlignment="1">
      <alignment horizontal="center" vertical="center" wrapText="1"/>
    </xf>
    <xf numFmtId="0" fontId="7" fillId="0" borderId="4" xfId="20" applyFont="1" applyBorder="1" applyAlignment="1">
      <alignment horizontal="center" vertical="center" wrapText="1"/>
    </xf>
    <xf numFmtId="0" fontId="7" fillId="0" borderId="1" xfId="20" applyFont="1" applyBorder="1" applyAlignment="1">
      <alignment horizontal="center" vertical="center" wrapText="1"/>
    </xf>
    <xf numFmtId="0" fontId="19" fillId="25" borderId="26" xfId="17" applyFont="1" applyFill="1" applyBorder="1" applyAlignment="1">
      <alignment horizontal="center" vertical="center" textRotation="90"/>
    </xf>
    <xf numFmtId="0" fontId="19" fillId="25" borderId="17" xfId="17" applyFont="1" applyFill="1" applyBorder="1" applyAlignment="1">
      <alignment horizontal="center" vertical="center" textRotation="90"/>
    </xf>
    <xf numFmtId="0" fontId="19" fillId="25" borderId="27" xfId="17" applyFont="1" applyFill="1" applyBorder="1" applyAlignment="1">
      <alignment horizontal="center" vertical="center" textRotation="90"/>
    </xf>
    <xf numFmtId="0" fontId="19" fillId="25" borderId="28" xfId="17" applyFont="1" applyFill="1" applyBorder="1" applyAlignment="1">
      <alignment horizontal="center" vertical="center"/>
    </xf>
    <xf numFmtId="0" fontId="19" fillId="25" borderId="16" xfId="17" applyFont="1" applyFill="1" applyBorder="1" applyAlignment="1">
      <alignment horizontal="center" vertical="center"/>
    </xf>
    <xf numFmtId="0" fontId="19" fillId="25" borderId="0" xfId="17" applyFont="1" applyFill="1" applyAlignment="1">
      <alignment horizontal="center" vertical="center"/>
    </xf>
    <xf numFmtId="0" fontId="19" fillId="25" borderId="17" xfId="17" applyFont="1" applyFill="1" applyBorder="1" applyAlignment="1">
      <alignment horizontal="center" vertical="center"/>
    </xf>
    <xf numFmtId="0" fontId="19" fillId="25" borderId="29" xfId="17" applyFont="1" applyFill="1" applyBorder="1" applyAlignment="1">
      <alignment horizontal="center" vertical="center"/>
    </xf>
    <xf numFmtId="0" fontId="18" fillId="9" borderId="2" xfId="17" applyFont="1" applyFill="1" applyBorder="1" applyAlignment="1">
      <alignment horizontal="justify" vertical="center" wrapText="1"/>
    </xf>
    <xf numFmtId="0" fontId="18" fillId="9" borderId="1" xfId="17" applyFont="1" applyFill="1" applyBorder="1" applyAlignment="1">
      <alignment horizontal="justify" vertical="center" wrapText="1"/>
    </xf>
    <xf numFmtId="0" fontId="18" fillId="35" borderId="1" xfId="17" applyFont="1" applyFill="1" applyBorder="1" applyAlignment="1" applyProtection="1">
      <alignment horizontal="center" vertical="center" wrapText="1"/>
      <protection locked="0"/>
    </xf>
    <xf numFmtId="9" fontId="8" fillId="11" borderId="1" xfId="17" applyNumberFormat="1" applyFont="1" applyFill="1" applyBorder="1" applyAlignment="1" applyProtection="1">
      <alignment horizontal="center" vertical="center" wrapText="1"/>
      <protection locked="0"/>
    </xf>
    <xf numFmtId="0" fontId="8" fillId="11" borderId="1" xfId="17" applyFont="1" applyFill="1" applyBorder="1" applyAlignment="1" applyProtection="1">
      <alignment horizontal="center" vertical="center" wrapText="1"/>
      <protection locked="0"/>
    </xf>
    <xf numFmtId="0" fontId="8" fillId="11" borderId="3" xfId="17" applyFont="1" applyFill="1" applyBorder="1" applyAlignment="1" applyProtection="1">
      <alignment horizontal="center" vertical="center" wrapText="1"/>
      <protection locked="0"/>
    </xf>
    <xf numFmtId="0" fontId="8" fillId="11" borderId="30" xfId="17" applyFont="1" applyFill="1" applyBorder="1" applyAlignment="1" applyProtection="1">
      <alignment horizontal="center" vertical="center" wrapText="1"/>
      <protection locked="0"/>
    </xf>
    <xf numFmtId="0" fontId="18" fillId="36" borderId="1" xfId="17" applyFont="1" applyFill="1" applyBorder="1" applyAlignment="1" applyProtection="1">
      <alignment horizontal="center" vertical="center" wrapText="1"/>
      <protection locked="0"/>
    </xf>
    <xf numFmtId="9" fontId="8" fillId="11" borderId="3" xfId="17" applyNumberFormat="1" applyFont="1" applyFill="1" applyBorder="1" applyAlignment="1" applyProtection="1">
      <alignment horizontal="center" vertical="center" wrapText="1"/>
      <protection locked="0"/>
    </xf>
    <xf numFmtId="9" fontId="8" fillId="11" borderId="30" xfId="17" applyNumberFormat="1" applyFont="1" applyFill="1" applyBorder="1" applyAlignment="1" applyProtection="1">
      <alignment horizontal="center" vertical="center" wrapText="1"/>
      <protection locked="0"/>
    </xf>
    <xf numFmtId="0" fontId="18" fillId="9" borderId="2" xfId="17" applyFont="1" applyFill="1" applyBorder="1" applyAlignment="1" applyProtection="1">
      <alignment horizontal="justify" vertical="center" wrapText="1"/>
      <protection locked="0"/>
    </xf>
    <xf numFmtId="0" fontId="18" fillId="9" borderId="1" xfId="17" applyFont="1" applyFill="1" applyBorder="1" applyAlignment="1" applyProtection="1">
      <alignment horizontal="justify" vertical="center" wrapText="1"/>
      <protection locked="0"/>
    </xf>
    <xf numFmtId="0" fontId="8" fillId="0" borderId="1" xfId="17" applyFont="1" applyBorder="1" applyAlignment="1" applyProtection="1">
      <alignment horizontal="center" vertical="center" wrapText="1"/>
      <protection locked="0"/>
    </xf>
    <xf numFmtId="9" fontId="8" fillId="0" borderId="1" xfId="17" applyNumberFormat="1" applyFont="1" applyBorder="1" applyAlignment="1" applyProtection="1">
      <alignment horizontal="center" vertical="center" wrapText="1"/>
      <protection locked="0"/>
    </xf>
    <xf numFmtId="9" fontId="8" fillId="0" borderId="3" xfId="17" applyNumberFormat="1" applyFont="1" applyBorder="1" applyAlignment="1" applyProtection="1">
      <alignment horizontal="center" vertical="center" wrapText="1"/>
      <protection locked="0"/>
    </xf>
    <xf numFmtId="9" fontId="8" fillId="0" borderId="30" xfId="17" applyNumberFormat="1" applyFont="1" applyBorder="1" applyAlignment="1" applyProtection="1">
      <alignment horizontal="center" vertical="center" wrapText="1"/>
      <protection locked="0"/>
    </xf>
    <xf numFmtId="0" fontId="8" fillId="0" borderId="3" xfId="17" applyFont="1" applyBorder="1" applyAlignment="1" applyProtection="1">
      <alignment horizontal="center" vertical="center" wrapText="1"/>
      <protection locked="0"/>
    </xf>
    <xf numFmtId="0" fontId="8" fillId="0" borderId="30" xfId="17" applyFont="1" applyBorder="1" applyAlignment="1" applyProtection="1">
      <alignment horizontal="center" vertical="center" wrapText="1"/>
      <protection locked="0"/>
    </xf>
    <xf numFmtId="0" fontId="8" fillId="0" borderId="13" xfId="17" applyFont="1" applyBorder="1" applyAlignment="1" applyProtection="1">
      <alignment horizontal="center" vertical="center" wrapText="1"/>
      <protection locked="0"/>
    </xf>
    <xf numFmtId="0" fontId="8" fillId="0" borderId="31" xfId="17" applyFont="1" applyBorder="1" applyAlignment="1" applyProtection="1">
      <alignment horizontal="center" vertical="center" wrapText="1"/>
      <protection locked="0"/>
    </xf>
    <xf numFmtId="0" fontId="8" fillId="0" borderId="1" xfId="17" applyFont="1" applyBorder="1" applyAlignment="1" applyProtection="1">
      <alignment horizontal="left" vertical="top" wrapText="1"/>
      <protection locked="0"/>
    </xf>
    <xf numFmtId="0" fontId="8" fillId="0" borderId="3" xfId="17" applyFont="1" applyBorder="1" applyAlignment="1" applyProtection="1">
      <alignment horizontal="left" vertical="top" wrapText="1"/>
      <protection locked="0"/>
    </xf>
    <xf numFmtId="0" fontId="8" fillId="0" borderId="30" xfId="17" applyFont="1" applyBorder="1" applyAlignment="1" applyProtection="1">
      <alignment horizontal="left" vertical="top" wrapText="1"/>
      <protection locked="0"/>
    </xf>
    <xf numFmtId="0" fontId="18" fillId="9" borderId="1" xfId="17" applyFont="1" applyFill="1" applyBorder="1" applyAlignment="1">
      <alignment horizontal="left" vertical="center"/>
    </xf>
    <xf numFmtId="0" fontId="18" fillId="9" borderId="34" xfId="17" applyFont="1" applyFill="1" applyBorder="1" applyAlignment="1">
      <alignment horizontal="left" vertical="center" wrapText="1"/>
    </xf>
    <xf numFmtId="0" fontId="18" fillId="9" borderId="18" xfId="17" applyFont="1" applyFill="1" applyBorder="1" applyAlignment="1">
      <alignment horizontal="left" vertical="center" wrapText="1"/>
    </xf>
    <xf numFmtId="0" fontId="18" fillId="9" borderId="19" xfId="17" applyFont="1" applyFill="1" applyBorder="1" applyAlignment="1">
      <alignment horizontal="left" vertical="center" wrapText="1"/>
    </xf>
    <xf numFmtId="0" fontId="18" fillId="9" borderId="28" xfId="17" applyFont="1" applyFill="1" applyBorder="1" applyAlignment="1">
      <alignment horizontal="left" vertical="center" wrapText="1"/>
    </xf>
    <xf numFmtId="0" fontId="18" fillId="9" borderId="16" xfId="17" applyFont="1" applyFill="1" applyBorder="1" applyAlignment="1">
      <alignment horizontal="left" vertical="center" wrapText="1"/>
    </xf>
    <xf numFmtId="0" fontId="18" fillId="9" borderId="24" xfId="17" applyFont="1" applyFill="1" applyBorder="1" applyAlignment="1">
      <alignment horizontal="left" vertical="center" wrapText="1"/>
    </xf>
    <xf numFmtId="0" fontId="8" fillId="0" borderId="11" xfId="17" applyFont="1" applyBorder="1" applyAlignment="1" applyProtection="1">
      <alignment horizontal="left" vertical="top" wrapText="1"/>
      <protection locked="0"/>
    </xf>
    <xf numFmtId="0" fontId="8" fillId="0" borderId="18" xfId="17" applyFont="1" applyBorder="1" applyAlignment="1" applyProtection="1">
      <alignment horizontal="left" vertical="top" wrapText="1"/>
      <protection locked="0"/>
    </xf>
    <xf numFmtId="0" fontId="8" fillId="0" borderId="10" xfId="17" applyFont="1" applyBorder="1" applyAlignment="1" applyProtection="1">
      <alignment horizontal="left" vertical="top" wrapText="1"/>
      <protection locked="0"/>
    </xf>
    <xf numFmtId="0" fontId="8" fillId="0" borderId="0" xfId="17" applyFont="1" applyAlignment="1" applyProtection="1">
      <alignment horizontal="left" vertical="top" wrapText="1"/>
      <protection locked="0"/>
    </xf>
    <xf numFmtId="0" fontId="18" fillId="9" borderId="3" xfId="17" applyFont="1" applyFill="1" applyBorder="1" applyAlignment="1" applyProtection="1">
      <alignment horizontal="center" vertical="center" wrapText="1"/>
      <protection locked="0"/>
    </xf>
    <xf numFmtId="0" fontId="18" fillId="9" borderId="13" xfId="17" applyFont="1" applyFill="1" applyBorder="1" applyAlignment="1" applyProtection="1">
      <alignment horizontal="center" vertical="center" wrapText="1"/>
      <protection locked="0"/>
    </xf>
    <xf numFmtId="0" fontId="18" fillId="9" borderId="4" xfId="17" applyFont="1" applyFill="1" applyBorder="1" applyAlignment="1" applyProtection="1">
      <alignment horizontal="center" vertical="center" wrapText="1"/>
      <protection locked="0"/>
    </xf>
    <xf numFmtId="0" fontId="18" fillId="9" borderId="7" xfId="17" applyFont="1" applyFill="1" applyBorder="1" applyAlignment="1" applyProtection="1">
      <alignment horizontal="center" vertical="center" wrapText="1"/>
      <protection locked="0"/>
    </xf>
    <xf numFmtId="0" fontId="18" fillId="9" borderId="32" xfId="17" applyFont="1" applyFill="1" applyBorder="1" applyAlignment="1">
      <alignment horizontal="left" vertical="center" wrapText="1"/>
    </xf>
    <xf numFmtId="0" fontId="18" fillId="9" borderId="13" xfId="17" applyFont="1" applyFill="1" applyBorder="1" applyAlignment="1">
      <alignment horizontal="left" vertical="center" wrapText="1"/>
    </xf>
    <xf numFmtId="0" fontId="18" fillId="31" borderId="1" xfId="17" applyFont="1" applyFill="1" applyBorder="1" applyAlignment="1" applyProtection="1">
      <alignment horizontal="center" vertical="center" wrapText="1"/>
      <protection locked="0"/>
    </xf>
    <xf numFmtId="0" fontId="8" fillId="0" borderId="8" xfId="17" applyFont="1" applyBorder="1" applyAlignment="1" applyProtection="1">
      <alignment horizontal="center" vertical="center" wrapText="1"/>
      <protection locked="0"/>
    </xf>
    <xf numFmtId="0" fontId="8" fillId="0" borderId="15" xfId="17" applyFont="1" applyBorder="1" applyAlignment="1" applyProtection="1">
      <alignment horizontal="center" vertical="center" wrapText="1"/>
      <protection locked="0"/>
    </xf>
    <xf numFmtId="0" fontId="8" fillId="0" borderId="33" xfId="17" applyFont="1" applyBorder="1" applyAlignment="1" applyProtection="1">
      <alignment horizontal="center" vertical="center" wrapText="1"/>
      <protection locked="0"/>
    </xf>
    <xf numFmtId="0" fontId="8" fillId="0" borderId="7" xfId="17" applyFont="1" applyBorder="1" applyAlignment="1">
      <alignment horizontal="left" vertical="center" wrapText="1"/>
    </xf>
    <xf numFmtId="0" fontId="18" fillId="9" borderId="38" xfId="17" applyFont="1" applyFill="1" applyBorder="1" applyAlignment="1" applyProtection="1">
      <alignment horizontal="justify" vertical="center" wrapText="1"/>
      <protection locked="0"/>
    </xf>
    <xf numFmtId="0" fontId="18" fillId="9" borderId="39" xfId="17" applyFont="1" applyFill="1" applyBorder="1" applyAlignment="1" applyProtection="1">
      <alignment horizontal="justify" vertical="center" wrapText="1"/>
      <protection locked="0"/>
    </xf>
    <xf numFmtId="0" fontId="8" fillId="0" borderId="39" xfId="17" applyFont="1" applyBorder="1" applyAlignment="1" applyProtection="1">
      <alignment horizontal="center" vertical="center" wrapText="1"/>
      <protection locked="0"/>
    </xf>
    <xf numFmtId="0" fontId="18" fillId="9" borderId="39" xfId="17" applyFont="1" applyFill="1" applyBorder="1" applyAlignment="1" applyProtection="1">
      <alignment horizontal="left" vertical="center" wrapText="1"/>
      <protection locked="0"/>
    </xf>
    <xf numFmtId="0" fontId="8" fillId="0" borderId="40" xfId="17" applyFont="1" applyBorder="1" applyAlignment="1" applyProtection="1">
      <alignment horizontal="center" vertical="center" wrapText="1"/>
      <protection locked="0"/>
    </xf>
    <xf numFmtId="0" fontId="8" fillId="0" borderId="41" xfId="17" applyFont="1" applyBorder="1" applyAlignment="1" applyProtection="1">
      <alignment horizontal="center" vertical="center" wrapText="1"/>
      <protection locked="0"/>
    </xf>
    <xf numFmtId="0" fontId="30" fillId="0" borderId="1" xfId="17" applyBorder="1" applyAlignment="1">
      <alignment horizontal="center" vertical="center"/>
    </xf>
    <xf numFmtId="0" fontId="7" fillId="0" borderId="11" xfId="17" applyFont="1" applyBorder="1" applyAlignment="1">
      <alignment horizontal="center" vertical="center" wrapText="1"/>
    </xf>
    <xf numFmtId="0" fontId="7" fillId="0" borderId="18" xfId="17" applyFont="1" applyBorder="1" applyAlignment="1">
      <alignment horizontal="center" vertical="center" wrapText="1"/>
    </xf>
    <xf numFmtId="0" fontId="7" fillId="0" borderId="19" xfId="17" applyFont="1" applyBorder="1" applyAlignment="1">
      <alignment horizontal="center" vertical="center" wrapText="1"/>
    </xf>
    <xf numFmtId="0" fontId="7" fillId="0" borderId="15" xfId="17" applyFont="1" applyBorder="1" applyAlignment="1">
      <alignment horizontal="center" vertical="center" wrapText="1"/>
    </xf>
    <xf numFmtId="0" fontId="7" fillId="0" borderId="16" xfId="17" applyFont="1" applyBorder="1" applyAlignment="1">
      <alignment horizontal="center" vertical="center" wrapText="1"/>
    </xf>
    <xf numFmtId="0" fontId="7" fillId="0" borderId="24" xfId="17" applyFont="1" applyBorder="1" applyAlignment="1">
      <alignment horizontal="center" vertical="center" wrapText="1"/>
    </xf>
    <xf numFmtId="0" fontId="7" fillId="0" borderId="3" xfId="17" applyFont="1" applyBorder="1" applyAlignment="1">
      <alignment horizontal="center" vertical="center" wrapText="1"/>
    </xf>
    <xf numFmtId="0" fontId="7" fillId="0" borderId="13" xfId="17" applyFont="1" applyBorder="1" applyAlignment="1">
      <alignment horizontal="center" vertical="center" wrapText="1"/>
    </xf>
    <xf numFmtId="0" fontId="7" fillId="0" borderId="4" xfId="17" applyFont="1" applyBorder="1" applyAlignment="1">
      <alignment horizontal="center" vertical="center" wrapText="1"/>
    </xf>
    <xf numFmtId="0" fontId="7" fillId="0" borderId="1" xfId="17" applyFont="1" applyBorder="1" applyAlignment="1">
      <alignment horizontal="center" vertical="center" wrapText="1"/>
    </xf>
    <xf numFmtId="0" fontId="8" fillId="0" borderId="11" xfId="17" applyFont="1" applyBorder="1" applyAlignment="1" applyProtection="1">
      <alignment horizontal="center" vertical="center" wrapText="1"/>
      <protection locked="0"/>
    </xf>
    <xf numFmtId="0" fontId="8" fillId="0" borderId="18" xfId="17" applyFont="1" applyBorder="1" applyAlignment="1" applyProtection="1">
      <alignment horizontal="center" vertical="center" wrapText="1"/>
      <protection locked="0"/>
    </xf>
    <xf numFmtId="0" fontId="8" fillId="0" borderId="10" xfId="17" applyFont="1" applyBorder="1" applyAlignment="1" applyProtection="1">
      <alignment horizontal="center" vertical="center" wrapText="1"/>
      <protection locked="0"/>
    </xf>
    <xf numFmtId="0" fontId="8" fillId="0" borderId="0" xfId="17" applyFont="1" applyAlignment="1" applyProtection="1">
      <alignment horizontal="center" vertical="center" wrapText="1"/>
      <protection locked="0"/>
    </xf>
    <xf numFmtId="10" fontId="8" fillId="0" borderId="1" xfId="17" applyNumberFormat="1" applyFont="1" applyBorder="1" applyAlignment="1" applyProtection="1">
      <alignment horizontal="center" vertical="center" wrapText="1"/>
      <protection locked="0"/>
    </xf>
    <xf numFmtId="0" fontId="81" fillId="0" borderId="1" xfId="17" applyFont="1" applyBorder="1" applyAlignment="1" applyProtection="1">
      <alignment horizontal="center" vertical="center" wrapText="1"/>
      <protection locked="0"/>
    </xf>
    <xf numFmtId="0" fontId="81" fillId="0" borderId="3" xfId="17" applyFont="1" applyBorder="1" applyAlignment="1" applyProtection="1">
      <alignment horizontal="center" vertical="center" wrapText="1"/>
      <protection locked="0"/>
    </xf>
    <xf numFmtId="0" fontId="81" fillId="0" borderId="30" xfId="17" applyFont="1" applyBorder="1" applyAlignment="1" applyProtection="1">
      <alignment horizontal="center" vertical="center" wrapText="1"/>
      <protection locked="0"/>
    </xf>
  </cellXfs>
  <cellStyles count="36">
    <cellStyle name="60% - Énfasis4" xfId="1" builtinId="44"/>
    <cellStyle name="60% - Énfasis4 2" xfId="2"/>
    <cellStyle name="Cálculo" xfId="3" builtinId="22"/>
    <cellStyle name="Celda de comprobación" xfId="4" builtinId="23"/>
    <cellStyle name="Euro" xfId="5"/>
    <cellStyle name="Excel Built-in Calculation" xfId="6"/>
    <cellStyle name="Hipervínculo" xfId="8" builtinId="8"/>
    <cellStyle name="Hipervínculo 2" xfId="7"/>
    <cellStyle name="Moneda 2" xfId="9"/>
    <cellStyle name="Normal" xfId="0" builtinId="0"/>
    <cellStyle name="Normal 2" xfId="10"/>
    <cellStyle name="Normal 2 2" xfId="11"/>
    <cellStyle name="Normal 2 3" xfId="12"/>
    <cellStyle name="Normal 3" xfId="13"/>
    <cellStyle name="Normal 3 2" xfId="14"/>
    <cellStyle name="Normal 3 2 2" xfId="15"/>
    <cellStyle name="Normal 3 3" xfId="16"/>
    <cellStyle name="Normal 3 5" xfId="17"/>
    <cellStyle name="Normal 4" xfId="18"/>
    <cellStyle name="Normal 5" xfId="19"/>
    <cellStyle name="Normal 6" xfId="20"/>
    <cellStyle name="Notas 2" xfId="21"/>
    <cellStyle name="Notas 2 2" xfId="22"/>
    <cellStyle name="Notas 3" xfId="23"/>
    <cellStyle name="Porcentaje" xfId="24" builtinId="5"/>
    <cellStyle name="Porcentaje 2" xfId="25"/>
    <cellStyle name="Porcentaje 2 2" xfId="26"/>
    <cellStyle name="Porcentaje 2 2 2" xfId="27"/>
    <cellStyle name="Porcentaje 2 2 3" xfId="28"/>
    <cellStyle name="Porcentaje 2 4" xfId="29"/>
    <cellStyle name="Porcentaje 3" xfId="30"/>
    <cellStyle name="Porcentaje 5" xfId="31"/>
    <cellStyle name="Porcentual 2" xfId="32"/>
    <cellStyle name="Porcentual 3" xfId="33"/>
    <cellStyle name="Salida" xfId="34" builtinId="21"/>
    <cellStyle name="Títol1" xfId="35"/>
  </cellStyles>
  <dxfs count="10">
    <dxf>
      <fill>
        <patternFill>
          <bgColor indexed="11"/>
        </patternFill>
      </fill>
    </dxf>
    <dxf>
      <font>
        <b/>
        <i val="0"/>
        <condense val="0"/>
        <extend val="0"/>
      </font>
      <fill>
        <patternFill>
          <bgColor indexed="10"/>
        </patternFill>
      </fill>
    </dxf>
    <dxf>
      <fill>
        <patternFill>
          <bgColor indexed="11"/>
        </patternFill>
      </fill>
    </dxf>
    <dxf>
      <font>
        <b/>
        <i val="0"/>
        <condense val="0"/>
        <extend val="0"/>
      </font>
      <fill>
        <patternFill>
          <bgColor indexed="10"/>
        </patternFill>
      </fill>
    </dxf>
    <dxf>
      <fill>
        <patternFill>
          <bgColor indexed="11"/>
        </patternFill>
      </fill>
    </dxf>
    <dxf>
      <font>
        <b/>
        <i val="0"/>
        <condense val="0"/>
        <extend val="0"/>
      </font>
      <fill>
        <patternFill>
          <bgColor indexed="10"/>
        </patternFill>
      </fill>
    </dxf>
    <dxf>
      <fill>
        <patternFill>
          <bgColor indexed="11"/>
        </patternFill>
      </fill>
    </dxf>
    <dxf>
      <font>
        <b/>
        <i val="0"/>
        <condense val="0"/>
        <extend val="0"/>
      </font>
      <fill>
        <patternFill>
          <bgColor indexed="10"/>
        </patternFill>
      </fill>
    </dxf>
    <dxf>
      <fill>
        <patternFill>
          <bgColor indexed="11"/>
        </patternFill>
      </fill>
    </dxf>
    <dxf>
      <font>
        <b/>
        <i val="0"/>
        <condense val="0"/>
        <extend val="0"/>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857250</xdr:colOff>
      <xdr:row>0</xdr:row>
      <xdr:rowOff>76200</xdr:rowOff>
    </xdr:from>
    <xdr:to>
      <xdr:col>0</xdr:col>
      <xdr:colOff>2895600</xdr:colOff>
      <xdr:row>4</xdr:row>
      <xdr:rowOff>323850</xdr:rowOff>
    </xdr:to>
    <xdr:pic>
      <xdr:nvPicPr>
        <xdr:cNvPr id="1113" name="Picture 1" descr="Escudo Bogotá_sds_color">
          <a:extLst>
            <a:ext uri="{FF2B5EF4-FFF2-40B4-BE49-F238E27FC236}">
              <a16:creationId xmlns:a16="http://schemas.microsoft.com/office/drawing/2014/main" xmlns="" id="{AC375BB7-8475-E813-E754-0F6FE025837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0" y="76200"/>
          <a:ext cx="2038350" cy="2219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1238250</xdr:colOff>
      <xdr:row>0</xdr:row>
      <xdr:rowOff>57150</xdr:rowOff>
    </xdr:from>
    <xdr:to>
      <xdr:col>14</xdr:col>
      <xdr:colOff>1495425</xdr:colOff>
      <xdr:row>4</xdr:row>
      <xdr:rowOff>19050</xdr:rowOff>
    </xdr:to>
    <xdr:pic>
      <xdr:nvPicPr>
        <xdr:cNvPr id="1114" name="Picture 31">
          <a:extLst>
            <a:ext uri="{FF2B5EF4-FFF2-40B4-BE49-F238E27FC236}">
              <a16:creationId xmlns:a16="http://schemas.microsoft.com/office/drawing/2014/main" xmlns="" id="{950B6CA7-B2CC-B32D-1307-C4BA8F6245E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877550" y="57150"/>
          <a:ext cx="1495425" cy="1933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419100</xdr:colOff>
      <xdr:row>1</xdr:row>
      <xdr:rowOff>142875</xdr:rowOff>
    </xdr:from>
    <xdr:to>
      <xdr:col>0</xdr:col>
      <xdr:colOff>1428750</xdr:colOff>
      <xdr:row>3</xdr:row>
      <xdr:rowOff>495300</xdr:rowOff>
    </xdr:to>
    <xdr:pic>
      <xdr:nvPicPr>
        <xdr:cNvPr id="2163" name="Picture 1" descr="Escudo Bogotá_sds_color">
          <a:extLst>
            <a:ext uri="{FF2B5EF4-FFF2-40B4-BE49-F238E27FC236}">
              <a16:creationId xmlns:a16="http://schemas.microsoft.com/office/drawing/2014/main" xmlns="" id="{BB8269E9-331C-9A9C-BC38-CD45B63D7D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333375"/>
          <a:ext cx="10096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2124075</xdr:colOff>
      <xdr:row>1</xdr:row>
      <xdr:rowOff>276225</xdr:rowOff>
    </xdr:from>
    <xdr:to>
      <xdr:col>16</xdr:col>
      <xdr:colOff>3790950</xdr:colOff>
      <xdr:row>5</xdr:row>
      <xdr:rowOff>57150</xdr:rowOff>
    </xdr:to>
    <xdr:pic>
      <xdr:nvPicPr>
        <xdr:cNvPr id="2164" name="Picture 31">
          <a:extLst>
            <a:ext uri="{FF2B5EF4-FFF2-40B4-BE49-F238E27FC236}">
              <a16:creationId xmlns:a16="http://schemas.microsoft.com/office/drawing/2014/main" xmlns="" id="{62E21601-8AE8-A695-9B0E-73F00919D0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6384250" y="466725"/>
          <a:ext cx="166687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1371600</xdr:colOff>
      <xdr:row>1</xdr:row>
      <xdr:rowOff>123825</xdr:rowOff>
    </xdr:from>
    <xdr:to>
      <xdr:col>2</xdr:col>
      <xdr:colOff>342900</xdr:colOff>
      <xdr:row>4</xdr:row>
      <xdr:rowOff>19050</xdr:rowOff>
    </xdr:to>
    <xdr:pic>
      <xdr:nvPicPr>
        <xdr:cNvPr id="186397" name="Picture 386" descr="Escudo Bogotá_sds_color">
          <a:extLst>
            <a:ext uri="{FF2B5EF4-FFF2-40B4-BE49-F238E27FC236}">
              <a16:creationId xmlns:a16="http://schemas.microsoft.com/office/drawing/2014/main" xmlns="" id="{A1F8F8BA-3E94-9505-43BD-E5F4A096F7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33600" y="314325"/>
          <a:ext cx="11620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1333500</xdr:colOff>
      <xdr:row>1</xdr:row>
      <xdr:rowOff>152400</xdr:rowOff>
    </xdr:from>
    <xdr:to>
      <xdr:col>2</xdr:col>
      <xdr:colOff>304800</xdr:colOff>
      <xdr:row>4</xdr:row>
      <xdr:rowOff>47625</xdr:rowOff>
    </xdr:to>
    <xdr:pic>
      <xdr:nvPicPr>
        <xdr:cNvPr id="187421" name="Picture 386" descr="Escudo Bogotá_sds_color">
          <a:extLst>
            <a:ext uri="{FF2B5EF4-FFF2-40B4-BE49-F238E27FC236}">
              <a16:creationId xmlns:a16="http://schemas.microsoft.com/office/drawing/2014/main" xmlns="" id="{598612B9-0788-08C9-24C2-71F3869097D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0" y="342900"/>
          <a:ext cx="11620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1266825</xdr:colOff>
      <xdr:row>1</xdr:row>
      <xdr:rowOff>104775</xdr:rowOff>
    </xdr:from>
    <xdr:to>
      <xdr:col>2</xdr:col>
      <xdr:colOff>238125</xdr:colOff>
      <xdr:row>3</xdr:row>
      <xdr:rowOff>209550</xdr:rowOff>
    </xdr:to>
    <xdr:pic>
      <xdr:nvPicPr>
        <xdr:cNvPr id="188445" name="Picture 386" descr="Escudo Bogotá_sds_color">
          <a:extLst>
            <a:ext uri="{FF2B5EF4-FFF2-40B4-BE49-F238E27FC236}">
              <a16:creationId xmlns:a16="http://schemas.microsoft.com/office/drawing/2014/main" xmlns="" id="{E915738F-733F-28F0-128C-9E5C26D31EF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28825" y="295275"/>
          <a:ext cx="11620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1171575</xdr:colOff>
      <xdr:row>1</xdr:row>
      <xdr:rowOff>123825</xdr:rowOff>
    </xdr:from>
    <xdr:to>
      <xdr:col>2</xdr:col>
      <xdr:colOff>142875</xdr:colOff>
      <xdr:row>4</xdr:row>
      <xdr:rowOff>19050</xdr:rowOff>
    </xdr:to>
    <xdr:pic>
      <xdr:nvPicPr>
        <xdr:cNvPr id="189469" name="Picture 386" descr="Escudo Bogotá_sds_color">
          <a:extLst>
            <a:ext uri="{FF2B5EF4-FFF2-40B4-BE49-F238E27FC236}">
              <a16:creationId xmlns:a16="http://schemas.microsoft.com/office/drawing/2014/main" xmlns="" id="{98F907BF-EA7B-921F-A50E-6076C9E0E9D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3575" y="314325"/>
          <a:ext cx="11620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1152525</xdr:colOff>
      <xdr:row>1</xdr:row>
      <xdr:rowOff>123825</xdr:rowOff>
    </xdr:from>
    <xdr:to>
      <xdr:col>2</xdr:col>
      <xdr:colOff>123825</xdr:colOff>
      <xdr:row>4</xdr:row>
      <xdr:rowOff>19050</xdr:rowOff>
    </xdr:to>
    <xdr:pic>
      <xdr:nvPicPr>
        <xdr:cNvPr id="190493" name="Picture 386" descr="Escudo Bogotá_sds_color">
          <a:extLst>
            <a:ext uri="{FF2B5EF4-FFF2-40B4-BE49-F238E27FC236}">
              <a16:creationId xmlns:a16="http://schemas.microsoft.com/office/drawing/2014/main" xmlns="" id="{D2FF1681-30D1-B306-1D7F-F85FB1E221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14525" y="314325"/>
          <a:ext cx="116205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aseus%2028%2009_36\POGD_2024\Formulacion_DSC\Indicadores_Metas__POGD_DSC_2024_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meta 1 DSCO"/>
      <sheetName val="meta 2 DSCO"/>
      <sheetName val="Meta3_Ind. Mantenimiento"/>
      <sheetName val="Meta4_Ind. Politicas"/>
      <sheetName val="Meta5_Ind. trans_Corrup"/>
      <sheetName val="FICHA PROPUESTA"/>
      <sheetName val="Ficha técnica"/>
    </sheetNames>
    <sheetDataSet>
      <sheetData sheetId="0"/>
      <sheetData sheetId="1"/>
      <sheetData sheetId="2"/>
      <sheetData sheetId="3"/>
      <sheetData sheetId="4"/>
      <sheetData sheetId="5"/>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6"/>
  <sheetViews>
    <sheetView zoomScale="70" zoomScaleNormal="70" zoomScaleSheetLayoutView="70" workbookViewId="0">
      <selection activeCell="A7" sqref="A7"/>
    </sheetView>
  </sheetViews>
  <sheetFormatPr baseColWidth="10" defaultColWidth="10.85546875" defaultRowHeight="14.25" x14ac:dyDescent="0.25"/>
  <cols>
    <col min="1" max="1" width="59.85546875" style="9" customWidth="1"/>
    <col min="2" max="2" width="32.7109375" style="9" customWidth="1"/>
    <col min="3" max="3" width="19.140625" style="9" bestFit="1" customWidth="1"/>
    <col min="4" max="4" width="25.7109375" style="9" bestFit="1" customWidth="1"/>
    <col min="5" max="5" width="25.7109375" style="9" customWidth="1"/>
    <col min="6" max="7" width="26.42578125" style="9" hidden="1" customWidth="1"/>
    <col min="8" max="8" width="26.28515625" style="9" hidden="1" customWidth="1"/>
    <col min="9" max="11" width="25.7109375" style="9" hidden="1" customWidth="1"/>
    <col min="12" max="12" width="18.5703125" style="9" hidden="1" customWidth="1"/>
    <col min="13" max="13" width="21.28515625" style="9" hidden="1" customWidth="1"/>
    <col min="14" max="14" width="15.5703125" style="9" hidden="1" customWidth="1"/>
    <col min="15" max="15" width="31" style="9" customWidth="1"/>
    <col min="16" max="16" width="3.42578125" style="9" bestFit="1" customWidth="1"/>
    <col min="17" max="69" width="10.85546875" style="9"/>
    <col min="70" max="71" width="0" style="9" hidden="1" customWidth="1"/>
    <col min="72" max="16384" width="10.85546875" style="9"/>
  </cols>
  <sheetData>
    <row r="1" spans="1:72" s="1" customFormat="1" ht="39.6" customHeight="1" x14ac:dyDescent="0.25">
      <c r="A1" s="235"/>
      <c r="B1" s="216" t="s">
        <v>0</v>
      </c>
      <c r="C1" s="216"/>
      <c r="D1" s="216"/>
      <c r="E1" s="216"/>
      <c r="F1" s="216"/>
      <c r="G1" s="216"/>
      <c r="H1" s="216"/>
      <c r="I1" s="216"/>
      <c r="J1" s="216"/>
      <c r="K1" s="216"/>
      <c r="L1" s="216"/>
      <c r="M1" s="216"/>
      <c r="N1" s="215"/>
      <c r="O1" s="215"/>
    </row>
    <row r="2" spans="1:72" s="1" customFormat="1" ht="36.6" customHeight="1" x14ac:dyDescent="0.25">
      <c r="A2" s="235"/>
      <c r="B2" s="216"/>
      <c r="C2" s="216"/>
      <c r="D2" s="216"/>
      <c r="E2" s="216"/>
      <c r="F2" s="216"/>
      <c r="G2" s="216"/>
      <c r="H2" s="216"/>
      <c r="I2" s="216"/>
      <c r="J2" s="216"/>
      <c r="K2" s="216"/>
      <c r="L2" s="216"/>
      <c r="M2" s="216"/>
      <c r="N2" s="215"/>
      <c r="O2" s="215"/>
    </row>
    <row r="3" spans="1:72" s="1" customFormat="1" ht="36.6" customHeight="1" x14ac:dyDescent="0.25">
      <c r="A3" s="235"/>
      <c r="B3" s="216" t="s">
        <v>1</v>
      </c>
      <c r="C3" s="216"/>
      <c r="D3" s="216"/>
      <c r="E3" s="216"/>
      <c r="F3" s="216"/>
      <c r="G3" s="216"/>
      <c r="H3" s="216"/>
      <c r="I3" s="216"/>
      <c r="J3" s="216"/>
      <c r="K3" s="216"/>
      <c r="L3" s="216"/>
      <c r="M3" s="216"/>
      <c r="N3" s="215"/>
      <c r="O3" s="215"/>
    </row>
    <row r="4" spans="1:72" s="1" customFormat="1" ht="44.45" customHeight="1" x14ac:dyDescent="0.25">
      <c r="A4" s="235"/>
      <c r="B4" s="216" t="s">
        <v>2</v>
      </c>
      <c r="C4" s="216"/>
      <c r="D4" s="216"/>
      <c r="E4" s="216" t="s">
        <v>3</v>
      </c>
      <c r="F4" s="216"/>
      <c r="G4" s="216"/>
      <c r="H4" s="216" t="s">
        <v>4</v>
      </c>
      <c r="I4" s="216"/>
      <c r="J4" s="216">
        <v>1</v>
      </c>
      <c r="K4" s="216"/>
      <c r="L4" s="216"/>
      <c r="M4" s="216"/>
      <c r="N4" s="215"/>
      <c r="O4" s="215"/>
    </row>
    <row r="5" spans="1:72" s="1" customFormat="1" ht="36.950000000000003" customHeight="1" x14ac:dyDescent="0.25">
      <c r="A5" s="235"/>
      <c r="B5" s="232" t="s">
        <v>5</v>
      </c>
      <c r="C5" s="233"/>
      <c r="D5" s="233"/>
      <c r="E5" s="233"/>
      <c r="F5" s="233"/>
      <c r="G5" s="233"/>
      <c r="H5" s="233"/>
      <c r="I5" s="233"/>
      <c r="J5" s="233"/>
      <c r="K5" s="233"/>
      <c r="L5" s="233"/>
      <c r="M5" s="234"/>
      <c r="N5" s="215"/>
      <c r="O5" s="215"/>
    </row>
    <row r="6" spans="1:72" s="2" customFormat="1" ht="48" customHeight="1" x14ac:dyDescent="0.25">
      <c r="A6" s="227" t="s">
        <v>6</v>
      </c>
      <c r="B6" s="227"/>
      <c r="C6" s="228"/>
      <c r="D6" s="222"/>
      <c r="E6" s="222"/>
      <c r="F6" s="222"/>
      <c r="G6" s="222"/>
      <c r="H6" s="222"/>
      <c r="I6" s="223"/>
      <c r="J6" s="30" t="s">
        <v>7</v>
      </c>
      <c r="K6" s="229" t="s">
        <v>8</v>
      </c>
      <c r="L6" s="230"/>
      <c r="M6" s="230"/>
      <c r="N6" s="230"/>
      <c r="O6" s="231"/>
      <c r="BR6" s="2" t="s">
        <v>9</v>
      </c>
      <c r="BS6" s="3" t="s">
        <v>10</v>
      </c>
      <c r="BT6" s="4"/>
    </row>
    <row r="7" spans="1:72" s="6" customFormat="1" ht="121.5" customHeight="1" x14ac:dyDescent="0.25">
      <c r="A7" s="5" t="s">
        <v>11</v>
      </c>
      <c r="B7" s="5" t="s">
        <v>12</v>
      </c>
      <c r="C7" s="5" t="s">
        <v>13</v>
      </c>
      <c r="D7" s="11" t="s">
        <v>14</v>
      </c>
      <c r="E7" s="11" t="s">
        <v>15</v>
      </c>
      <c r="F7" s="11" t="s">
        <v>16</v>
      </c>
      <c r="G7" s="11" t="s">
        <v>17</v>
      </c>
      <c r="H7" s="11" t="s">
        <v>18</v>
      </c>
      <c r="I7" s="11" t="s">
        <v>19</v>
      </c>
      <c r="J7" s="11" t="s">
        <v>20</v>
      </c>
      <c r="K7" s="11" t="s">
        <v>21</v>
      </c>
      <c r="L7" s="11" t="s">
        <v>22</v>
      </c>
      <c r="M7" s="11" t="s">
        <v>23</v>
      </c>
      <c r="N7" s="11" t="s">
        <v>24</v>
      </c>
      <c r="O7" s="5" t="s">
        <v>25</v>
      </c>
      <c r="BR7" s="2" t="s">
        <v>26</v>
      </c>
      <c r="BS7" s="3" t="s">
        <v>27</v>
      </c>
      <c r="BT7" s="4"/>
    </row>
    <row r="8" spans="1:72" s="6" customFormat="1" ht="134.44999999999999" customHeight="1" x14ac:dyDescent="0.25">
      <c r="A8" s="38" t="s">
        <v>28</v>
      </c>
      <c r="B8" s="65" t="s">
        <v>29</v>
      </c>
      <c r="C8" s="224" t="s">
        <v>30</v>
      </c>
      <c r="D8" s="19">
        <f>+'2'!D34</f>
        <v>23</v>
      </c>
      <c r="E8" s="19">
        <f>+'2'!E34</f>
        <v>23</v>
      </c>
      <c r="F8" s="19">
        <f>+'2'!F34</f>
        <v>25.2</v>
      </c>
      <c r="G8" s="19">
        <f>+'2'!G34</f>
        <v>0</v>
      </c>
      <c r="H8" s="19">
        <f>+'2'!H34</f>
        <v>0</v>
      </c>
      <c r="I8" s="19">
        <f>+'2'!I34</f>
        <v>26.25</v>
      </c>
      <c r="J8" s="19">
        <f>+'2'!J34</f>
        <v>0</v>
      </c>
      <c r="K8" s="19">
        <f>+'2'!K34</f>
        <v>0</v>
      </c>
      <c r="L8" s="19">
        <f>+'2'!L34</f>
        <v>25.55</v>
      </c>
      <c r="M8" s="19">
        <f>+'2'!M34</f>
        <v>0</v>
      </c>
      <c r="N8" s="19">
        <f>+'2'!N34</f>
        <v>0</v>
      </c>
      <c r="O8" s="35">
        <f>+(E8+H8+K8+N8)</f>
        <v>23</v>
      </c>
      <c r="Q8" s="36"/>
      <c r="R8" s="36"/>
      <c r="S8" s="8"/>
      <c r="BR8" s="2"/>
      <c r="BS8" s="3"/>
      <c r="BT8" s="4"/>
    </row>
    <row r="9" spans="1:72" s="6" customFormat="1" ht="96.75" customHeight="1" x14ac:dyDescent="0.25">
      <c r="A9" s="38" t="s">
        <v>31</v>
      </c>
      <c r="B9" s="65" t="s">
        <v>32</v>
      </c>
      <c r="C9" s="225"/>
      <c r="D9" s="19">
        <f>+'2'!D48</f>
        <v>25.37</v>
      </c>
      <c r="E9" s="19">
        <f>+'2'!E48</f>
        <v>25.37</v>
      </c>
      <c r="F9" s="19">
        <f>+'2'!F48</f>
        <v>24.549999999999997</v>
      </c>
      <c r="G9" s="19">
        <f>+'2'!G48</f>
        <v>0</v>
      </c>
      <c r="H9" s="19">
        <f>+'2'!H48</f>
        <v>0</v>
      </c>
      <c r="I9" s="19">
        <f>+'2'!I48</f>
        <v>25.549999999999997</v>
      </c>
      <c r="J9" s="19">
        <f>+'2'!J48</f>
        <v>0</v>
      </c>
      <c r="K9" s="19">
        <f>+'2'!K48</f>
        <v>0</v>
      </c>
      <c r="L9" s="19">
        <f>+'2'!L48</f>
        <v>24.53</v>
      </c>
      <c r="M9" s="19">
        <f>+'2'!M48</f>
        <v>0</v>
      </c>
      <c r="N9" s="19">
        <f>+'2'!N48</f>
        <v>0</v>
      </c>
      <c r="O9" s="35">
        <f>+(E9+H9+K9+N9)</f>
        <v>25.37</v>
      </c>
      <c r="Q9" s="36"/>
      <c r="R9" s="36"/>
      <c r="S9" s="8"/>
      <c r="BR9" s="2"/>
      <c r="BS9" s="3"/>
      <c r="BT9" s="4"/>
    </row>
    <row r="10" spans="1:72" s="8" customFormat="1" ht="48.95" customHeight="1" x14ac:dyDescent="0.25">
      <c r="A10" s="15" t="s">
        <v>33</v>
      </c>
      <c r="B10" s="65" t="s">
        <v>34</v>
      </c>
      <c r="C10" s="225"/>
      <c r="D10" s="19">
        <f>+'2'!D83</f>
        <v>29.5</v>
      </c>
      <c r="E10" s="19">
        <f>+'2'!E83</f>
        <v>29.5</v>
      </c>
      <c r="F10" s="19">
        <f>+'2'!F83</f>
        <v>25</v>
      </c>
      <c r="G10" s="19">
        <f>+'2'!G83</f>
        <v>0</v>
      </c>
      <c r="H10" s="19">
        <f>+'2'!H83</f>
        <v>0</v>
      </c>
      <c r="I10" s="19">
        <f>+'2'!I83</f>
        <v>30</v>
      </c>
      <c r="J10" s="19">
        <f>+'2'!J83</f>
        <v>0</v>
      </c>
      <c r="K10" s="19">
        <f>+'2'!K83</f>
        <v>0</v>
      </c>
      <c r="L10" s="19">
        <f>+'2'!L83</f>
        <v>15.5</v>
      </c>
      <c r="M10" s="19">
        <f>+'2'!M83</f>
        <v>0</v>
      </c>
      <c r="N10" s="19">
        <f>+'2'!N83</f>
        <v>0</v>
      </c>
      <c r="O10" s="35">
        <f>+(E10+H10+K10+N10)</f>
        <v>29.5</v>
      </c>
      <c r="P10" s="7"/>
      <c r="Q10" s="36"/>
      <c r="R10" s="36"/>
      <c r="BR10" s="2"/>
      <c r="BS10" s="3"/>
    </row>
    <row r="11" spans="1:72" s="8" customFormat="1" ht="48.95" customHeight="1" x14ac:dyDescent="0.25">
      <c r="A11" s="15" t="s">
        <v>35</v>
      </c>
      <c r="B11" s="65" t="s">
        <v>36</v>
      </c>
      <c r="C11" s="225"/>
      <c r="D11" s="19">
        <f>+'2'!D87</f>
        <v>25</v>
      </c>
      <c r="E11" s="19">
        <f>+'2'!E87</f>
        <v>25</v>
      </c>
      <c r="F11" s="19">
        <f>+'2'!F87</f>
        <v>25</v>
      </c>
      <c r="G11" s="19">
        <f>+'2'!G87</f>
        <v>0</v>
      </c>
      <c r="H11" s="19">
        <f>+'2'!H87</f>
        <v>0</v>
      </c>
      <c r="I11" s="19">
        <f>+'2'!I87</f>
        <v>25</v>
      </c>
      <c r="J11" s="19">
        <f>+'2'!J87</f>
        <v>0</v>
      </c>
      <c r="K11" s="19">
        <f>+'2'!K87</f>
        <v>0</v>
      </c>
      <c r="L11" s="19">
        <f>+'2'!L87</f>
        <v>25</v>
      </c>
      <c r="M11" s="19">
        <f>+'2'!M87</f>
        <v>0</v>
      </c>
      <c r="N11" s="19">
        <f>+'2'!N87</f>
        <v>0</v>
      </c>
      <c r="O11" s="35">
        <f>+(E11+H11+K11+N11)</f>
        <v>25</v>
      </c>
      <c r="P11" s="7"/>
      <c r="Q11" s="36"/>
      <c r="R11" s="36"/>
      <c r="BR11" s="2"/>
      <c r="BS11" s="3"/>
    </row>
    <row r="12" spans="1:72" s="8" customFormat="1" ht="52.5" customHeight="1" x14ac:dyDescent="0.25">
      <c r="A12" s="15" t="s">
        <v>37</v>
      </c>
      <c r="B12" s="65" t="s">
        <v>38</v>
      </c>
      <c r="C12" s="226"/>
      <c r="D12" s="19">
        <f>+'2'!D93</f>
        <v>55</v>
      </c>
      <c r="E12" s="19">
        <f>+'2'!E93</f>
        <v>55</v>
      </c>
      <c r="F12" s="19">
        <f>+'2'!F93</f>
        <v>15</v>
      </c>
      <c r="G12" s="19">
        <f>+'2'!G93</f>
        <v>0</v>
      </c>
      <c r="H12" s="19">
        <f>+'2'!H93</f>
        <v>0</v>
      </c>
      <c r="I12" s="19">
        <f>+'2'!I93</f>
        <v>15</v>
      </c>
      <c r="J12" s="19">
        <f>+'2'!J93</f>
        <v>0</v>
      </c>
      <c r="K12" s="19">
        <f>+'2'!K93</f>
        <v>0</v>
      </c>
      <c r="L12" s="19">
        <f>+'2'!L93</f>
        <v>15</v>
      </c>
      <c r="M12" s="19">
        <f>+'2'!M93</f>
        <v>0</v>
      </c>
      <c r="N12" s="19">
        <f>+'2'!N93</f>
        <v>0</v>
      </c>
      <c r="O12" s="35">
        <f>+(E12+H12+K12+N12)</f>
        <v>55</v>
      </c>
      <c r="P12" s="7"/>
      <c r="Q12" s="36"/>
      <c r="R12" s="36"/>
      <c r="BR12" s="2"/>
      <c r="BS12" s="3"/>
    </row>
    <row r="13" spans="1:72" s="8" customFormat="1" ht="25.5" x14ac:dyDescent="0.25">
      <c r="A13" s="217" t="s">
        <v>39</v>
      </c>
      <c r="B13" s="218"/>
      <c r="C13" s="219"/>
      <c r="D13" s="220"/>
      <c r="E13" s="221"/>
      <c r="F13" s="221"/>
      <c r="G13" s="221"/>
      <c r="H13" s="221"/>
      <c r="I13" s="221"/>
      <c r="J13" s="221"/>
      <c r="K13" s="221"/>
      <c r="L13" s="221"/>
      <c r="M13" s="221"/>
      <c r="N13" s="221"/>
      <c r="O13" s="221"/>
      <c r="P13" s="7"/>
      <c r="Q13" s="37"/>
      <c r="BR13" s="2"/>
      <c r="BS13" s="13"/>
    </row>
    <row r="14" spans="1:72" x14ac:dyDescent="0.25">
      <c r="O14" s="138"/>
    </row>
    <row r="15" spans="1:72" x14ac:dyDescent="0.25">
      <c r="O15" s="138">
        <f>+SUM(O8:O12)</f>
        <v>157.87</v>
      </c>
    </row>
    <row r="16" spans="1:72" x14ac:dyDescent="0.25">
      <c r="O16" s="9">
        <f>+O15/5</f>
        <v>31.574000000000002</v>
      </c>
    </row>
  </sheetData>
  <mergeCells count="15">
    <mergeCell ref="N1:O5"/>
    <mergeCell ref="E4:G4"/>
    <mergeCell ref="H4:I4"/>
    <mergeCell ref="J4:M4"/>
    <mergeCell ref="A13:C13"/>
    <mergeCell ref="D13:O13"/>
    <mergeCell ref="D6:I6"/>
    <mergeCell ref="C8:C12"/>
    <mergeCell ref="A6:C6"/>
    <mergeCell ref="K6:O6"/>
    <mergeCell ref="B1:M2"/>
    <mergeCell ref="B3:M3"/>
    <mergeCell ref="B4:D4"/>
    <mergeCell ref="B5:M5"/>
    <mergeCell ref="A1:A5"/>
  </mergeCells>
  <hyperlinks>
    <hyperlink ref="B8" location="'M1-DSC'!A1" display="'M1-DSC'!A1"/>
    <hyperlink ref="B9" location="'M2-DSC'!A1" display="'M2-DSC'!A1"/>
    <hyperlink ref="B10" location="M3_TRANS_SG!A1" display="M3_TRANS_SG!A1"/>
    <hyperlink ref="B11" location="M4_TRANS_MIPG!A1" display="M4_TRANS_MIPG!A1"/>
    <hyperlink ref="B12" location="M5_TRANS_PTEP!A1" display="M5_TRANS_PTEP!A1"/>
  </hyperlinks>
  <pageMargins left="0.70866141732283472" right="0.70866141732283472" top="0.74803149606299213" bottom="0.74803149606299213" header="0.31496062992125984" footer="0.31496062992125984"/>
  <pageSetup scale="45" orientation="landscape" horizontalDpi="4294967294" verticalDpi="4294967294"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FFFF00"/>
  </sheetPr>
  <dimension ref="A2:R94"/>
  <sheetViews>
    <sheetView tabSelected="1" zoomScale="55" zoomScaleNormal="55" zoomScaleSheetLayoutView="80" workbookViewId="0">
      <pane xSplit="3" ySplit="8" topLeftCell="P24" activePane="bottomRight" state="frozen"/>
      <selection pane="topRight" activeCell="D1" sqref="D1"/>
      <selection pane="bottomLeft" activeCell="A9" sqref="A9"/>
      <selection pane="bottomRight" activeCell="P35" sqref="P35"/>
    </sheetView>
  </sheetViews>
  <sheetFormatPr baseColWidth="10" defaultColWidth="29.28515625" defaultRowHeight="15" x14ac:dyDescent="0.25"/>
  <cols>
    <col min="1" max="1" width="30.42578125" customWidth="1"/>
    <col min="2" max="2" width="29.28515625" customWidth="1"/>
    <col min="3" max="3" width="60.42578125" customWidth="1"/>
    <col min="4" max="4" width="16.7109375" customWidth="1"/>
    <col min="5" max="5" width="17" customWidth="1"/>
    <col min="6" max="6" width="18.85546875" hidden="1" customWidth="1"/>
    <col min="7" max="7" width="13.140625" hidden="1" customWidth="1"/>
    <col min="8" max="8" width="13.5703125" hidden="1" customWidth="1"/>
    <col min="9" max="9" width="14.140625" hidden="1" customWidth="1"/>
    <col min="10" max="10" width="13.42578125" hidden="1" customWidth="1"/>
    <col min="11" max="11" width="13.85546875" hidden="1" customWidth="1"/>
    <col min="12" max="12" width="13" hidden="1" customWidth="1"/>
    <col min="13" max="13" width="10.5703125" hidden="1" customWidth="1"/>
    <col min="14" max="14" width="15.85546875" hidden="1" customWidth="1"/>
    <col min="15" max="17" width="105" customWidth="1"/>
    <col min="18" max="18" width="50.5703125" customWidth="1"/>
    <col min="19" max="250" width="11.42578125" customWidth="1"/>
    <col min="251" max="251" width="22.42578125" customWidth="1"/>
  </cols>
  <sheetData>
    <row r="2" spans="1:18" ht="45.95" customHeight="1" x14ac:dyDescent="0.25">
      <c r="A2" s="235"/>
      <c r="B2" s="216" t="s">
        <v>0</v>
      </c>
      <c r="C2" s="216"/>
      <c r="D2" s="216"/>
      <c r="E2" s="216"/>
      <c r="F2" s="216"/>
      <c r="G2" s="216"/>
      <c r="H2" s="216"/>
      <c r="I2" s="216"/>
      <c r="J2" s="216"/>
      <c r="K2" s="216"/>
      <c r="L2" s="216"/>
      <c r="M2" s="216"/>
      <c r="N2" s="293"/>
      <c r="O2" s="294"/>
      <c r="P2" s="294"/>
      <c r="Q2" s="294"/>
    </row>
    <row r="3" spans="1:18" ht="3" customHeight="1" x14ac:dyDescent="0.25">
      <c r="A3" s="235"/>
      <c r="B3" s="216"/>
      <c r="C3" s="216"/>
      <c r="D3" s="216"/>
      <c r="E3" s="216"/>
      <c r="F3" s="216"/>
      <c r="G3" s="216"/>
      <c r="H3" s="216"/>
      <c r="I3" s="216"/>
      <c r="J3" s="216"/>
      <c r="K3" s="216"/>
      <c r="L3" s="216"/>
      <c r="M3" s="216"/>
      <c r="N3" s="293"/>
      <c r="O3" s="294"/>
      <c r="P3" s="294"/>
      <c r="Q3" s="294"/>
    </row>
    <row r="4" spans="1:18" ht="19.5" customHeight="1" x14ac:dyDescent="0.25">
      <c r="A4" s="235"/>
      <c r="B4" s="216" t="s">
        <v>1</v>
      </c>
      <c r="C4" s="216"/>
      <c r="D4" s="216"/>
      <c r="E4" s="216"/>
      <c r="F4" s="216"/>
      <c r="G4" s="216"/>
      <c r="H4" s="216"/>
      <c r="I4" s="216"/>
      <c r="J4" s="216"/>
      <c r="K4" s="216"/>
      <c r="L4" s="216"/>
      <c r="M4" s="216"/>
      <c r="N4" s="293"/>
      <c r="O4" s="294"/>
      <c r="P4" s="294"/>
      <c r="Q4" s="294"/>
    </row>
    <row r="5" spans="1:18" ht="21" customHeight="1" x14ac:dyDescent="0.25">
      <c r="A5" s="235"/>
      <c r="B5" s="216" t="s">
        <v>2</v>
      </c>
      <c r="C5" s="216"/>
      <c r="D5" s="216"/>
      <c r="E5" s="216" t="s">
        <v>3</v>
      </c>
      <c r="F5" s="216"/>
      <c r="G5" s="216"/>
      <c r="H5" s="216" t="s">
        <v>4</v>
      </c>
      <c r="I5" s="216"/>
      <c r="J5" s="216">
        <v>1</v>
      </c>
      <c r="K5" s="216"/>
      <c r="L5" s="216"/>
      <c r="M5" s="216"/>
      <c r="N5" s="293"/>
      <c r="O5" s="294"/>
      <c r="P5" s="294"/>
      <c r="Q5" s="294"/>
    </row>
    <row r="6" spans="1:18" ht="26.1" customHeight="1" x14ac:dyDescent="0.25">
      <c r="A6" s="235"/>
      <c r="B6" s="232" t="s">
        <v>40</v>
      </c>
      <c r="C6" s="233"/>
      <c r="D6" s="233"/>
      <c r="E6" s="233"/>
      <c r="F6" s="233"/>
      <c r="G6" s="233"/>
      <c r="H6" s="233"/>
      <c r="I6" s="233"/>
      <c r="J6" s="233"/>
      <c r="K6" s="233"/>
      <c r="L6" s="233"/>
      <c r="M6" s="234"/>
      <c r="N6" s="295"/>
      <c r="O6" s="296"/>
      <c r="P6" s="296"/>
      <c r="Q6" s="296"/>
    </row>
    <row r="7" spans="1:18" ht="21.75" customHeight="1" x14ac:dyDescent="0.5">
      <c r="A7" s="298"/>
      <c r="B7" s="299"/>
      <c r="C7" s="299"/>
      <c r="D7" s="299"/>
      <c r="E7" s="299"/>
      <c r="F7" s="299"/>
      <c r="G7" s="299"/>
      <c r="H7" s="299"/>
      <c r="I7" s="299"/>
      <c r="J7" s="299"/>
      <c r="K7" s="299"/>
      <c r="L7" s="299"/>
      <c r="M7" s="26"/>
      <c r="N7" s="26"/>
      <c r="O7" s="26"/>
      <c r="P7" s="26"/>
      <c r="Q7" s="26"/>
    </row>
    <row r="8" spans="1:18" ht="59.25" customHeight="1" x14ac:dyDescent="0.25">
      <c r="A8" s="10" t="s">
        <v>41</v>
      </c>
      <c r="B8" s="14" t="s">
        <v>42</v>
      </c>
      <c r="C8" s="14" t="s">
        <v>43</v>
      </c>
      <c r="D8" s="27" t="s">
        <v>44</v>
      </c>
      <c r="E8" s="27" t="s">
        <v>45</v>
      </c>
      <c r="F8" s="27" t="s">
        <v>46</v>
      </c>
      <c r="G8" s="27" t="s">
        <v>17</v>
      </c>
      <c r="H8" s="27" t="s">
        <v>47</v>
      </c>
      <c r="I8" s="27" t="s">
        <v>48</v>
      </c>
      <c r="J8" s="27" t="s">
        <v>20</v>
      </c>
      <c r="K8" s="27" t="s">
        <v>21</v>
      </c>
      <c r="L8" s="27" t="s">
        <v>49</v>
      </c>
      <c r="M8" s="27" t="s">
        <v>23</v>
      </c>
      <c r="N8" s="27" t="s">
        <v>24</v>
      </c>
      <c r="O8" s="147" t="s">
        <v>50</v>
      </c>
      <c r="P8" s="147" t="s">
        <v>51</v>
      </c>
      <c r="Q8" s="147" t="s">
        <v>52</v>
      </c>
      <c r="R8" s="148" t="s">
        <v>53</v>
      </c>
    </row>
    <row r="9" spans="1:18" s="62" customFormat="1" ht="281.25" hidden="1" customHeight="1" x14ac:dyDescent="0.25">
      <c r="A9" s="283" t="s">
        <v>28</v>
      </c>
      <c r="B9" s="300" t="s">
        <v>54</v>
      </c>
      <c r="C9" s="61" t="s">
        <v>55</v>
      </c>
      <c r="D9" s="146">
        <v>3</v>
      </c>
      <c r="E9" s="60">
        <v>3</v>
      </c>
      <c r="F9" s="146">
        <v>3</v>
      </c>
      <c r="G9" s="57"/>
      <c r="H9" s="60"/>
      <c r="I9" s="146">
        <v>4</v>
      </c>
      <c r="J9" s="57"/>
      <c r="K9" s="60"/>
      <c r="L9" s="146">
        <v>3</v>
      </c>
      <c r="M9" s="57"/>
      <c r="N9" s="60"/>
      <c r="O9" s="124"/>
      <c r="P9" s="140"/>
      <c r="Q9" s="117"/>
      <c r="R9" s="149" t="s">
        <v>56</v>
      </c>
    </row>
    <row r="10" spans="1:18" ht="409.5" hidden="1" customHeight="1" x14ac:dyDescent="0.25">
      <c r="A10" s="283"/>
      <c r="B10" s="301"/>
      <c r="C10" s="100" t="s">
        <v>57</v>
      </c>
      <c r="D10" s="60">
        <v>0.5</v>
      </c>
      <c r="E10" s="60">
        <v>0.5</v>
      </c>
      <c r="F10" s="60">
        <v>0.5</v>
      </c>
      <c r="G10" s="59"/>
      <c r="H10" s="60"/>
      <c r="I10" s="60">
        <v>0.5</v>
      </c>
      <c r="J10" s="57"/>
      <c r="K10" s="60"/>
      <c r="L10" s="60">
        <v>0.2</v>
      </c>
      <c r="M10" s="57"/>
      <c r="N10" s="60"/>
      <c r="O10" s="123"/>
      <c r="P10" s="141"/>
      <c r="Q10" s="123"/>
      <c r="R10" s="149" t="s">
        <v>58</v>
      </c>
    </row>
    <row r="11" spans="1:18" ht="409.5" hidden="1" customHeight="1" x14ac:dyDescent="0.25">
      <c r="A11" s="283"/>
      <c r="B11" s="301"/>
      <c r="C11" s="100" t="s">
        <v>59</v>
      </c>
      <c r="D11" s="60">
        <v>1</v>
      </c>
      <c r="E11" s="60">
        <v>1</v>
      </c>
      <c r="F11" s="60">
        <v>1</v>
      </c>
      <c r="G11" s="59"/>
      <c r="H11" s="60"/>
      <c r="I11" s="60">
        <v>1</v>
      </c>
      <c r="J11" s="59"/>
      <c r="K11" s="60"/>
      <c r="L11" s="60">
        <v>1</v>
      </c>
      <c r="M11" s="59"/>
      <c r="N11" s="60"/>
      <c r="O11" s="121"/>
      <c r="P11" s="121"/>
      <c r="Q11" s="121"/>
      <c r="R11" s="149" t="s">
        <v>60</v>
      </c>
    </row>
    <row r="12" spans="1:18" ht="27.75" hidden="1" customHeight="1" x14ac:dyDescent="0.25">
      <c r="A12" s="283"/>
      <c r="B12" s="94" t="s">
        <v>61</v>
      </c>
      <c r="C12" s="95"/>
      <c r="D12" s="12">
        <f>+SUM(D9:D11)</f>
        <v>4.5</v>
      </c>
      <c r="E12" s="12">
        <f t="shared" ref="E12:N12" si="0">+SUM(E9:E11)</f>
        <v>4.5</v>
      </c>
      <c r="F12" s="12">
        <f t="shared" si="0"/>
        <v>4.5</v>
      </c>
      <c r="G12" s="12">
        <f t="shared" si="0"/>
        <v>0</v>
      </c>
      <c r="H12" s="12">
        <f t="shared" si="0"/>
        <v>0</v>
      </c>
      <c r="I12" s="12">
        <f t="shared" si="0"/>
        <v>5.5</v>
      </c>
      <c r="J12" s="12">
        <f t="shared" si="0"/>
        <v>0</v>
      </c>
      <c r="K12" s="12">
        <f t="shared" si="0"/>
        <v>0</v>
      </c>
      <c r="L12" s="12">
        <f t="shared" si="0"/>
        <v>4.2</v>
      </c>
      <c r="M12" s="12">
        <f t="shared" si="0"/>
        <v>0</v>
      </c>
      <c r="N12" s="12">
        <f t="shared" si="0"/>
        <v>0</v>
      </c>
      <c r="O12" s="74"/>
      <c r="P12" s="74"/>
      <c r="Q12" s="74"/>
      <c r="R12" s="150"/>
    </row>
    <row r="13" spans="1:18" ht="231" hidden="1" customHeight="1" x14ac:dyDescent="0.25">
      <c r="A13" s="283"/>
      <c r="B13" s="300" t="s">
        <v>62</v>
      </c>
      <c r="C13" s="96" t="s">
        <v>63</v>
      </c>
      <c r="D13" s="146">
        <v>2</v>
      </c>
      <c r="E13" s="59">
        <v>2</v>
      </c>
      <c r="F13" s="146">
        <v>3</v>
      </c>
      <c r="G13" s="59"/>
      <c r="H13" s="59"/>
      <c r="I13" s="146">
        <v>3</v>
      </c>
      <c r="J13" s="59"/>
      <c r="K13" s="59"/>
      <c r="L13" s="146">
        <v>3</v>
      </c>
      <c r="M13" s="59"/>
      <c r="N13" s="59"/>
      <c r="O13" s="113"/>
      <c r="P13" s="134"/>
      <c r="Q13" s="118"/>
      <c r="R13" s="149" t="s">
        <v>64</v>
      </c>
    </row>
    <row r="14" spans="1:18" ht="135" hidden="1" customHeight="1" x14ac:dyDescent="0.25">
      <c r="A14" s="283"/>
      <c r="B14" s="301"/>
      <c r="C14" s="96" t="s">
        <v>65</v>
      </c>
      <c r="D14" s="146">
        <v>2</v>
      </c>
      <c r="E14" s="59">
        <v>2</v>
      </c>
      <c r="F14" s="146">
        <v>3</v>
      </c>
      <c r="G14" s="59"/>
      <c r="H14" s="59"/>
      <c r="I14" s="146">
        <v>3</v>
      </c>
      <c r="J14" s="59"/>
      <c r="K14" s="59"/>
      <c r="L14" s="146">
        <v>2</v>
      </c>
      <c r="M14" s="59"/>
      <c r="N14" s="59"/>
      <c r="O14" s="113"/>
      <c r="P14" s="134"/>
      <c r="Q14" s="118"/>
      <c r="R14" s="149" t="s">
        <v>66</v>
      </c>
    </row>
    <row r="15" spans="1:18" ht="356.25" hidden="1" customHeight="1" x14ac:dyDescent="0.25">
      <c r="A15" s="283"/>
      <c r="B15" s="301"/>
      <c r="C15" s="92" t="s">
        <v>67</v>
      </c>
      <c r="D15" s="146">
        <v>3</v>
      </c>
      <c r="E15" s="59">
        <v>3</v>
      </c>
      <c r="F15" s="146">
        <v>3</v>
      </c>
      <c r="G15" s="59"/>
      <c r="H15" s="59"/>
      <c r="I15" s="146">
        <v>3</v>
      </c>
      <c r="J15" s="59"/>
      <c r="K15" s="59"/>
      <c r="L15" s="146">
        <v>3</v>
      </c>
      <c r="M15" s="59"/>
      <c r="N15" s="59"/>
      <c r="O15" s="122"/>
      <c r="P15" s="122"/>
      <c r="Q15" s="121"/>
      <c r="R15" s="149" t="s">
        <v>68</v>
      </c>
    </row>
    <row r="16" spans="1:18" ht="344.25" hidden="1" customHeight="1" x14ac:dyDescent="0.25">
      <c r="A16" s="283"/>
      <c r="B16" s="302"/>
      <c r="C16" s="96" t="s">
        <v>69</v>
      </c>
      <c r="D16" s="146">
        <v>1</v>
      </c>
      <c r="E16" s="59">
        <v>1</v>
      </c>
      <c r="F16" s="146">
        <v>1</v>
      </c>
      <c r="G16" s="59"/>
      <c r="H16" s="59"/>
      <c r="I16" s="146">
        <v>1</v>
      </c>
      <c r="J16" s="59"/>
      <c r="K16" s="59"/>
      <c r="L16" s="146">
        <v>1</v>
      </c>
      <c r="M16" s="59"/>
      <c r="N16" s="59"/>
      <c r="O16" s="122"/>
      <c r="P16" s="122"/>
      <c r="Q16" s="122"/>
      <c r="R16" s="149" t="s">
        <v>70</v>
      </c>
    </row>
    <row r="17" spans="1:18" ht="15.75" hidden="1" x14ac:dyDescent="0.25">
      <c r="A17" s="283"/>
      <c r="B17" s="94" t="s">
        <v>61</v>
      </c>
      <c r="C17" s="94"/>
      <c r="D17" s="12">
        <f t="shared" ref="D17:N17" si="1">+SUM(D13:D16)</f>
        <v>8</v>
      </c>
      <c r="E17" s="12">
        <f t="shared" si="1"/>
        <v>8</v>
      </c>
      <c r="F17" s="12">
        <f t="shared" si="1"/>
        <v>10</v>
      </c>
      <c r="G17" s="12">
        <f t="shared" si="1"/>
        <v>0</v>
      </c>
      <c r="H17" s="12">
        <f t="shared" si="1"/>
        <v>0</v>
      </c>
      <c r="I17" s="12">
        <f t="shared" si="1"/>
        <v>10</v>
      </c>
      <c r="J17" s="12">
        <f t="shared" si="1"/>
        <v>0</v>
      </c>
      <c r="K17" s="12">
        <f t="shared" si="1"/>
        <v>0</v>
      </c>
      <c r="L17" s="12">
        <f t="shared" si="1"/>
        <v>9</v>
      </c>
      <c r="M17" s="12">
        <f t="shared" si="1"/>
        <v>0</v>
      </c>
      <c r="N17" s="12">
        <f t="shared" si="1"/>
        <v>0</v>
      </c>
      <c r="O17" s="74"/>
      <c r="P17" s="74"/>
      <c r="Q17" s="74"/>
      <c r="R17" s="150"/>
    </row>
    <row r="18" spans="1:18" ht="408.75" customHeight="1" x14ac:dyDescent="0.25">
      <c r="A18" s="283"/>
      <c r="B18" s="276" t="s">
        <v>71</v>
      </c>
      <c r="C18" s="102" t="s">
        <v>72</v>
      </c>
      <c r="D18" s="57">
        <v>2.5</v>
      </c>
      <c r="E18" s="57">
        <v>2.5</v>
      </c>
      <c r="F18" s="57">
        <v>2.5</v>
      </c>
      <c r="G18" s="57"/>
      <c r="H18" s="57"/>
      <c r="I18" s="60">
        <v>2.5</v>
      </c>
      <c r="J18" s="57"/>
      <c r="K18" s="57"/>
      <c r="L18" s="60">
        <v>2.5</v>
      </c>
      <c r="M18" s="57"/>
      <c r="N18" s="57"/>
      <c r="O18" s="213" t="s">
        <v>73</v>
      </c>
      <c r="P18" s="213" t="s">
        <v>74</v>
      </c>
      <c r="Q18" s="213" t="s">
        <v>75</v>
      </c>
      <c r="R18" s="149" t="s">
        <v>76</v>
      </c>
    </row>
    <row r="19" spans="1:18" ht="336" customHeight="1" x14ac:dyDescent="0.25">
      <c r="A19" s="283"/>
      <c r="B19" s="277"/>
      <c r="C19" s="102" t="s">
        <v>77</v>
      </c>
      <c r="D19" s="57">
        <v>2.5</v>
      </c>
      <c r="E19" s="57">
        <v>2.5</v>
      </c>
      <c r="F19" s="57">
        <v>2.5</v>
      </c>
      <c r="G19" s="57"/>
      <c r="H19" s="57"/>
      <c r="I19" s="60">
        <v>2.5</v>
      </c>
      <c r="J19" s="57"/>
      <c r="K19" s="57"/>
      <c r="L19" s="60">
        <v>2.5</v>
      </c>
      <c r="M19" s="57"/>
      <c r="N19" s="57"/>
      <c r="O19" s="89" t="s">
        <v>78</v>
      </c>
      <c r="P19" s="89" t="s">
        <v>78</v>
      </c>
      <c r="Q19" s="89" t="s">
        <v>78</v>
      </c>
      <c r="R19" s="151" t="s">
        <v>79</v>
      </c>
    </row>
    <row r="20" spans="1:18" ht="208.5" hidden="1" customHeight="1" x14ac:dyDescent="0.25">
      <c r="A20" s="283"/>
      <c r="B20" s="278"/>
      <c r="C20" s="102" t="s">
        <v>80</v>
      </c>
      <c r="D20" s="57">
        <v>1</v>
      </c>
      <c r="E20" s="57">
        <v>1</v>
      </c>
      <c r="F20" s="57">
        <v>1</v>
      </c>
      <c r="G20" s="57"/>
      <c r="H20" s="57"/>
      <c r="I20" s="60">
        <v>1</v>
      </c>
      <c r="J20" s="57"/>
      <c r="K20" s="57"/>
      <c r="L20" s="60">
        <v>1</v>
      </c>
      <c r="M20" s="58"/>
      <c r="N20" s="57"/>
      <c r="O20" s="119"/>
      <c r="P20" s="119"/>
      <c r="Q20" s="15"/>
      <c r="R20" s="152" t="s">
        <v>81</v>
      </c>
    </row>
    <row r="21" spans="1:18" ht="15.6" hidden="1" customHeight="1" x14ac:dyDescent="0.25">
      <c r="A21" s="283"/>
      <c r="B21" s="94" t="s">
        <v>61</v>
      </c>
      <c r="C21" s="94"/>
      <c r="D21" s="12">
        <f t="shared" ref="D21:N21" si="2">+SUM(D18:D20)</f>
        <v>6</v>
      </c>
      <c r="E21" s="12">
        <f t="shared" si="2"/>
        <v>6</v>
      </c>
      <c r="F21" s="12">
        <f t="shared" si="2"/>
        <v>6</v>
      </c>
      <c r="G21" s="12">
        <f t="shared" si="2"/>
        <v>0</v>
      </c>
      <c r="H21" s="12">
        <f t="shared" si="2"/>
        <v>0</v>
      </c>
      <c r="I21" s="12">
        <f t="shared" si="2"/>
        <v>6</v>
      </c>
      <c r="J21" s="12">
        <f t="shared" si="2"/>
        <v>0</v>
      </c>
      <c r="K21" s="12">
        <f t="shared" si="2"/>
        <v>0</v>
      </c>
      <c r="L21" s="12">
        <f t="shared" si="2"/>
        <v>6</v>
      </c>
      <c r="M21" s="12">
        <f t="shared" si="2"/>
        <v>0</v>
      </c>
      <c r="N21" s="12">
        <f t="shared" si="2"/>
        <v>0</v>
      </c>
      <c r="O21" s="74"/>
      <c r="P21" s="74"/>
      <c r="Q21" s="74"/>
      <c r="R21" s="153"/>
    </row>
    <row r="22" spans="1:18" ht="157.5" hidden="1" customHeight="1" x14ac:dyDescent="0.25">
      <c r="A22" s="283"/>
      <c r="B22" s="279" t="s">
        <v>82</v>
      </c>
      <c r="C22" s="100" t="s">
        <v>83</v>
      </c>
      <c r="D22" s="57">
        <v>0.5</v>
      </c>
      <c r="E22" s="57">
        <v>0.5</v>
      </c>
      <c r="F22" s="57">
        <v>0.25</v>
      </c>
      <c r="G22" s="57"/>
      <c r="H22" s="57"/>
      <c r="I22" s="57">
        <v>0.25</v>
      </c>
      <c r="J22" s="57"/>
      <c r="K22" s="57"/>
      <c r="L22" s="57">
        <v>1</v>
      </c>
      <c r="M22" s="57"/>
      <c r="N22" s="57"/>
      <c r="O22" s="113"/>
      <c r="P22" s="134"/>
      <c r="Q22" s="118"/>
      <c r="R22" s="151" t="s">
        <v>84</v>
      </c>
    </row>
    <row r="23" spans="1:18" ht="398.25" customHeight="1" x14ac:dyDescent="0.25">
      <c r="A23" s="283"/>
      <c r="B23" s="279"/>
      <c r="C23" s="100" t="s">
        <v>85</v>
      </c>
      <c r="D23" s="57">
        <v>1</v>
      </c>
      <c r="E23" s="57">
        <v>1</v>
      </c>
      <c r="F23" s="57">
        <v>1.25</v>
      </c>
      <c r="G23" s="57"/>
      <c r="H23" s="57"/>
      <c r="I23" s="57">
        <v>1.25</v>
      </c>
      <c r="J23" s="57"/>
      <c r="K23" s="57"/>
      <c r="L23" s="57">
        <v>1</v>
      </c>
      <c r="M23" s="57"/>
      <c r="N23" s="57"/>
      <c r="O23" s="213" t="s">
        <v>86</v>
      </c>
      <c r="P23" s="213" t="s">
        <v>87</v>
      </c>
      <c r="Q23" s="213" t="s">
        <v>88</v>
      </c>
      <c r="R23" s="149" t="s">
        <v>76</v>
      </c>
    </row>
    <row r="24" spans="1:18" ht="383.25" customHeight="1" x14ac:dyDescent="0.25">
      <c r="A24" s="283"/>
      <c r="B24" s="279"/>
      <c r="C24" s="100" t="s">
        <v>89</v>
      </c>
      <c r="D24" s="57">
        <v>1</v>
      </c>
      <c r="E24" s="57">
        <v>1</v>
      </c>
      <c r="F24" s="57">
        <v>1</v>
      </c>
      <c r="G24" s="57"/>
      <c r="H24" s="57"/>
      <c r="I24" s="57">
        <v>1</v>
      </c>
      <c r="J24" s="57"/>
      <c r="K24" s="57"/>
      <c r="L24" s="57">
        <v>1</v>
      </c>
      <c r="M24" s="57"/>
      <c r="N24" s="57"/>
      <c r="O24" s="89" t="s">
        <v>78</v>
      </c>
      <c r="P24" s="89" t="s">
        <v>78</v>
      </c>
      <c r="Q24" s="89" t="s">
        <v>78</v>
      </c>
      <c r="R24" s="151" t="s">
        <v>90</v>
      </c>
    </row>
    <row r="25" spans="1:18" ht="205.5" hidden="1" customHeight="1" x14ac:dyDescent="0.25">
      <c r="A25" s="283"/>
      <c r="B25" s="279"/>
      <c r="C25" s="100" t="s">
        <v>91</v>
      </c>
      <c r="D25" s="57">
        <v>0.45</v>
      </c>
      <c r="E25" s="57">
        <v>0.45</v>
      </c>
      <c r="F25" s="57">
        <v>0.45</v>
      </c>
      <c r="G25" s="57"/>
      <c r="H25" s="57"/>
      <c r="I25" s="57">
        <v>0.45</v>
      </c>
      <c r="J25" s="57"/>
      <c r="K25" s="57"/>
      <c r="L25" s="57">
        <v>0.5</v>
      </c>
      <c r="M25" s="57"/>
      <c r="N25" s="57"/>
      <c r="O25" s="120"/>
      <c r="P25" s="120"/>
      <c r="Q25" s="15"/>
      <c r="R25" s="152" t="s">
        <v>81</v>
      </c>
    </row>
    <row r="26" spans="1:18" ht="38.25" hidden="1" customHeight="1" x14ac:dyDescent="0.25">
      <c r="A26" s="283"/>
      <c r="B26" s="94" t="s">
        <v>61</v>
      </c>
      <c r="C26" s="94"/>
      <c r="D26" s="12">
        <f t="shared" ref="D26:N26" si="3">+SUM(D22:D25)</f>
        <v>2.95</v>
      </c>
      <c r="E26" s="12">
        <f t="shared" si="3"/>
        <v>2.95</v>
      </c>
      <c r="F26" s="12">
        <f t="shared" si="3"/>
        <v>2.95</v>
      </c>
      <c r="G26" s="12">
        <f t="shared" si="3"/>
        <v>0</v>
      </c>
      <c r="H26" s="12">
        <f t="shared" si="3"/>
        <v>0</v>
      </c>
      <c r="I26" s="12">
        <f t="shared" si="3"/>
        <v>2.95</v>
      </c>
      <c r="J26" s="12">
        <f t="shared" si="3"/>
        <v>0</v>
      </c>
      <c r="K26" s="12">
        <f t="shared" si="3"/>
        <v>0</v>
      </c>
      <c r="L26" s="18">
        <f t="shared" si="3"/>
        <v>3.5</v>
      </c>
      <c r="M26" s="18">
        <f t="shared" si="3"/>
        <v>0</v>
      </c>
      <c r="N26" s="18">
        <f t="shared" si="3"/>
        <v>0</v>
      </c>
      <c r="O26" s="74"/>
      <c r="P26" s="74"/>
      <c r="Q26" s="74"/>
      <c r="R26" s="154"/>
    </row>
    <row r="27" spans="1:18" ht="162" hidden="1" customHeight="1" x14ac:dyDescent="0.25">
      <c r="A27" s="283"/>
      <c r="B27" s="280" t="s">
        <v>92</v>
      </c>
      <c r="C27" s="97" t="s">
        <v>93</v>
      </c>
      <c r="D27" s="60">
        <v>0.25</v>
      </c>
      <c r="E27" s="57">
        <v>0.25</v>
      </c>
      <c r="F27" s="60">
        <v>0.25</v>
      </c>
      <c r="G27" s="57"/>
      <c r="H27" s="57"/>
      <c r="I27" s="60">
        <v>0.25</v>
      </c>
      <c r="J27" s="57"/>
      <c r="K27" s="57"/>
      <c r="L27" s="60">
        <v>0.25</v>
      </c>
      <c r="M27" s="57"/>
      <c r="N27" s="57"/>
      <c r="O27" s="130"/>
      <c r="P27" s="128"/>
      <c r="Q27" s="127"/>
      <c r="R27" s="152" t="s">
        <v>94</v>
      </c>
    </row>
    <row r="28" spans="1:18" ht="192.75" hidden="1" customHeight="1" x14ac:dyDescent="0.25">
      <c r="A28" s="283"/>
      <c r="B28" s="280"/>
      <c r="C28" s="97" t="s">
        <v>95</v>
      </c>
      <c r="D28" s="60">
        <v>0.5</v>
      </c>
      <c r="E28" s="57">
        <v>0.5</v>
      </c>
      <c r="F28" s="60">
        <v>0.5</v>
      </c>
      <c r="G28" s="57"/>
      <c r="H28" s="57"/>
      <c r="I28" s="60">
        <v>0.5</v>
      </c>
      <c r="J28" s="57"/>
      <c r="K28" s="57"/>
      <c r="L28" s="60">
        <v>0.8</v>
      </c>
      <c r="M28" s="57"/>
      <c r="N28" s="57"/>
      <c r="O28" s="129"/>
      <c r="P28" s="114"/>
      <c r="Q28" s="126"/>
      <c r="R28" s="152" t="s">
        <v>94</v>
      </c>
    </row>
    <row r="29" spans="1:18" ht="201" hidden="1" customHeight="1" x14ac:dyDescent="0.25">
      <c r="A29" s="283"/>
      <c r="B29" s="279"/>
      <c r="C29" s="97" t="s">
        <v>96</v>
      </c>
      <c r="D29" s="60">
        <v>0.25</v>
      </c>
      <c r="E29" s="57">
        <v>0.25</v>
      </c>
      <c r="F29" s="60">
        <v>0.25</v>
      </c>
      <c r="G29" s="57"/>
      <c r="H29" s="57"/>
      <c r="I29" s="60">
        <v>0.25</v>
      </c>
      <c r="J29" s="57"/>
      <c r="K29" s="57"/>
      <c r="L29" s="60">
        <v>1.25</v>
      </c>
      <c r="M29" s="57"/>
      <c r="N29" s="57"/>
      <c r="O29" s="131"/>
      <c r="P29" s="125"/>
      <c r="Q29" s="128"/>
      <c r="R29" s="152" t="s">
        <v>94</v>
      </c>
    </row>
    <row r="30" spans="1:18" ht="15.6" hidden="1" customHeight="1" x14ac:dyDescent="0.25">
      <c r="A30" s="283"/>
      <c r="B30" s="94" t="s">
        <v>61</v>
      </c>
      <c r="C30" s="94"/>
      <c r="D30" s="12">
        <f>+SUM(D27:D29)</f>
        <v>1</v>
      </c>
      <c r="E30" s="12">
        <f>+SUM(E27:E29)</f>
        <v>1</v>
      </c>
      <c r="F30" s="12">
        <f t="shared" ref="F30:N30" si="4">+SUM(F27:F29)</f>
        <v>1</v>
      </c>
      <c r="G30" s="12">
        <f t="shared" si="4"/>
        <v>0</v>
      </c>
      <c r="H30" s="12">
        <f t="shared" si="4"/>
        <v>0</v>
      </c>
      <c r="I30" s="12">
        <f t="shared" si="4"/>
        <v>1</v>
      </c>
      <c r="J30" s="12">
        <f t="shared" si="4"/>
        <v>0</v>
      </c>
      <c r="K30" s="12">
        <f t="shared" si="4"/>
        <v>0</v>
      </c>
      <c r="L30" s="12">
        <f t="shared" si="4"/>
        <v>2.2999999999999998</v>
      </c>
      <c r="M30" s="12">
        <f t="shared" si="4"/>
        <v>0</v>
      </c>
      <c r="N30" s="12">
        <f t="shared" si="4"/>
        <v>0</v>
      </c>
      <c r="O30" s="74"/>
      <c r="P30" s="74"/>
      <c r="Q30" s="74"/>
      <c r="R30" s="155"/>
    </row>
    <row r="31" spans="1:18" ht="136.5" hidden="1" customHeight="1" x14ac:dyDescent="0.25">
      <c r="A31" s="283"/>
      <c r="B31" s="281" t="s">
        <v>97</v>
      </c>
      <c r="C31" s="61" t="s">
        <v>98</v>
      </c>
      <c r="D31" s="60">
        <v>0.25</v>
      </c>
      <c r="E31" s="57">
        <v>0.25</v>
      </c>
      <c r="F31" s="60">
        <v>0.25</v>
      </c>
      <c r="G31" s="57"/>
      <c r="H31" s="57"/>
      <c r="I31" s="60">
        <v>0.3</v>
      </c>
      <c r="J31" s="57"/>
      <c r="K31" s="57"/>
      <c r="L31" s="57">
        <v>0.25</v>
      </c>
      <c r="M31" s="57"/>
      <c r="N31" s="57"/>
      <c r="O31" s="120"/>
      <c r="P31" s="120"/>
      <c r="Q31" s="15"/>
      <c r="R31" s="152" t="s">
        <v>99</v>
      </c>
    </row>
    <row r="32" spans="1:18" ht="146.25" hidden="1" customHeight="1" x14ac:dyDescent="0.25">
      <c r="A32" s="283"/>
      <c r="B32" s="282"/>
      <c r="C32" s="61" t="s">
        <v>100</v>
      </c>
      <c r="D32" s="60">
        <v>0.3</v>
      </c>
      <c r="E32" s="57">
        <v>0.3</v>
      </c>
      <c r="F32" s="60">
        <v>0.5</v>
      </c>
      <c r="G32" s="57"/>
      <c r="H32" s="57"/>
      <c r="I32" s="60">
        <v>0.5</v>
      </c>
      <c r="J32" s="57"/>
      <c r="K32" s="57"/>
      <c r="L32" s="57">
        <v>0.3</v>
      </c>
      <c r="M32" s="57"/>
      <c r="N32" s="57"/>
      <c r="O32" s="123"/>
      <c r="P32" s="139"/>
      <c r="Q32" s="123"/>
      <c r="R32" s="152" t="s">
        <v>101</v>
      </c>
    </row>
    <row r="33" spans="1:18" ht="15.6" hidden="1" customHeight="1" x14ac:dyDescent="0.25">
      <c r="A33" s="10"/>
      <c r="B33" s="94" t="s">
        <v>102</v>
      </c>
      <c r="C33" s="94"/>
      <c r="D33" s="12">
        <f t="shared" ref="D33:K33" si="5">+SUM(D31:D32)</f>
        <v>0.55000000000000004</v>
      </c>
      <c r="E33" s="12">
        <f t="shared" si="5"/>
        <v>0.55000000000000004</v>
      </c>
      <c r="F33" s="12">
        <f t="shared" si="5"/>
        <v>0.75</v>
      </c>
      <c r="G33" s="12">
        <f t="shared" si="5"/>
        <v>0</v>
      </c>
      <c r="H33" s="12">
        <f t="shared" si="5"/>
        <v>0</v>
      </c>
      <c r="I33" s="12">
        <f t="shared" si="5"/>
        <v>0.8</v>
      </c>
      <c r="J33" s="12">
        <f t="shared" si="5"/>
        <v>0</v>
      </c>
      <c r="K33" s="12">
        <f t="shared" si="5"/>
        <v>0</v>
      </c>
      <c r="L33" s="12">
        <f>+SUM(L31:L32)</f>
        <v>0.55000000000000004</v>
      </c>
      <c r="M33" s="12">
        <f>+SUM(M31:M32)</f>
        <v>0</v>
      </c>
      <c r="N33" s="12">
        <f>+SUM(N31:N32)</f>
        <v>0</v>
      </c>
      <c r="O33" s="74"/>
      <c r="P33" s="74"/>
      <c r="Q33" s="74"/>
      <c r="R33" s="156"/>
    </row>
    <row r="34" spans="1:18" ht="15.6" hidden="1" customHeight="1" x14ac:dyDescent="0.25">
      <c r="A34" s="10"/>
      <c r="B34" s="98" t="s">
        <v>39</v>
      </c>
      <c r="C34" s="99"/>
      <c r="D34" s="16">
        <f t="shared" ref="D34:N34" si="6">+D33+D30+D26+D21+D17+D12</f>
        <v>23</v>
      </c>
      <c r="E34" s="16">
        <f t="shared" si="6"/>
        <v>23</v>
      </c>
      <c r="F34" s="16">
        <f t="shared" si="6"/>
        <v>25.2</v>
      </c>
      <c r="G34" s="16">
        <f t="shared" si="6"/>
        <v>0</v>
      </c>
      <c r="H34" s="16">
        <f t="shared" si="6"/>
        <v>0</v>
      </c>
      <c r="I34" s="16">
        <f t="shared" si="6"/>
        <v>26.25</v>
      </c>
      <c r="J34" s="16">
        <f t="shared" si="6"/>
        <v>0</v>
      </c>
      <c r="K34" s="16">
        <f t="shared" si="6"/>
        <v>0</v>
      </c>
      <c r="L34" s="16">
        <f t="shared" si="6"/>
        <v>25.55</v>
      </c>
      <c r="M34" s="16">
        <f t="shared" si="6"/>
        <v>0</v>
      </c>
      <c r="N34" s="16">
        <f t="shared" si="6"/>
        <v>0</v>
      </c>
      <c r="O34" s="88"/>
      <c r="P34" s="88"/>
      <c r="Q34" s="88"/>
      <c r="R34" s="157"/>
    </row>
    <row r="35" spans="1:18" ht="145.5" customHeight="1" x14ac:dyDescent="0.25">
      <c r="A35" s="283" t="s">
        <v>31</v>
      </c>
      <c r="B35" s="284" t="s">
        <v>103</v>
      </c>
      <c r="C35" s="61" t="s">
        <v>104</v>
      </c>
      <c r="D35" s="60">
        <v>3.87</v>
      </c>
      <c r="E35" s="57">
        <v>3.87</v>
      </c>
      <c r="F35" s="60">
        <v>3.6</v>
      </c>
      <c r="G35" s="57"/>
      <c r="H35" s="57"/>
      <c r="I35" s="60">
        <v>3.6</v>
      </c>
      <c r="J35" s="57"/>
      <c r="K35" s="57"/>
      <c r="L35" s="60">
        <v>3.6</v>
      </c>
      <c r="M35" s="57"/>
      <c r="N35" s="57"/>
      <c r="O35" s="214" t="s">
        <v>105</v>
      </c>
      <c r="P35" s="214" t="s">
        <v>106</v>
      </c>
      <c r="Q35" s="214" t="s">
        <v>107</v>
      </c>
      <c r="R35" s="151" t="s">
        <v>108</v>
      </c>
    </row>
    <row r="36" spans="1:18" ht="154.5" hidden="1" customHeight="1" x14ac:dyDescent="0.25">
      <c r="A36" s="283"/>
      <c r="B36" s="285"/>
      <c r="C36" s="100" t="s">
        <v>109</v>
      </c>
      <c r="D36" s="60">
        <v>5</v>
      </c>
      <c r="E36" s="57">
        <v>5</v>
      </c>
      <c r="F36" s="60">
        <v>5</v>
      </c>
      <c r="G36" s="57"/>
      <c r="H36" s="57"/>
      <c r="I36" s="60">
        <v>5</v>
      </c>
      <c r="J36" s="57"/>
      <c r="K36" s="57"/>
      <c r="L36" s="60">
        <v>5</v>
      </c>
      <c r="M36" s="57"/>
      <c r="N36" s="57"/>
      <c r="O36" s="89" t="s">
        <v>110</v>
      </c>
      <c r="P36" s="89" t="s">
        <v>110</v>
      </c>
      <c r="Q36" s="89" t="s">
        <v>110</v>
      </c>
      <c r="R36" s="151" t="s">
        <v>111</v>
      </c>
    </row>
    <row r="37" spans="1:18" ht="225" hidden="1" customHeight="1" x14ac:dyDescent="0.25">
      <c r="A37" s="283"/>
      <c r="B37" s="285"/>
      <c r="C37" s="93" t="s">
        <v>112</v>
      </c>
      <c r="D37" s="60">
        <v>2</v>
      </c>
      <c r="E37" s="57">
        <v>2</v>
      </c>
      <c r="F37" s="60">
        <v>2</v>
      </c>
      <c r="G37" s="57"/>
      <c r="H37" s="57"/>
      <c r="I37" s="60">
        <v>2</v>
      </c>
      <c r="J37" s="57"/>
      <c r="K37" s="57"/>
      <c r="L37" s="60">
        <v>2</v>
      </c>
      <c r="M37" s="57"/>
      <c r="N37" s="57"/>
      <c r="O37" s="120"/>
      <c r="P37" s="120"/>
      <c r="Q37" s="120"/>
      <c r="R37" s="149" t="s">
        <v>113</v>
      </c>
    </row>
    <row r="38" spans="1:18" ht="15.6" hidden="1" customHeight="1" x14ac:dyDescent="0.25">
      <c r="A38" s="283"/>
      <c r="B38" s="94" t="s">
        <v>61</v>
      </c>
      <c r="C38" s="94"/>
      <c r="D38" s="12">
        <f t="shared" ref="D38:N38" si="7">+SUM(D35:D37)</f>
        <v>10.870000000000001</v>
      </c>
      <c r="E38" s="12">
        <f t="shared" si="7"/>
        <v>10.870000000000001</v>
      </c>
      <c r="F38" s="12">
        <f>+SUM(F35:F37)</f>
        <v>10.6</v>
      </c>
      <c r="G38" s="12">
        <f t="shared" si="7"/>
        <v>0</v>
      </c>
      <c r="H38" s="12">
        <f t="shared" si="7"/>
        <v>0</v>
      </c>
      <c r="I38" s="12">
        <f t="shared" si="7"/>
        <v>10.6</v>
      </c>
      <c r="J38" s="12">
        <f t="shared" si="7"/>
        <v>0</v>
      </c>
      <c r="K38" s="12">
        <f t="shared" si="7"/>
        <v>0</v>
      </c>
      <c r="L38" s="12">
        <f t="shared" si="7"/>
        <v>10.6</v>
      </c>
      <c r="M38" s="12">
        <f t="shared" si="7"/>
        <v>0</v>
      </c>
      <c r="N38" s="12">
        <f t="shared" si="7"/>
        <v>0</v>
      </c>
      <c r="O38" s="74"/>
      <c r="P38" s="74"/>
      <c r="Q38" s="74"/>
      <c r="R38" s="158"/>
    </row>
    <row r="39" spans="1:18" ht="409.5" hidden="1" customHeight="1" x14ac:dyDescent="0.25">
      <c r="A39" s="283"/>
      <c r="B39" s="61" t="s">
        <v>114</v>
      </c>
      <c r="C39" s="145" t="s">
        <v>115</v>
      </c>
      <c r="D39" s="17">
        <v>2</v>
      </c>
      <c r="E39" s="17">
        <v>2</v>
      </c>
      <c r="F39" s="17">
        <v>2</v>
      </c>
      <c r="G39" s="17"/>
      <c r="H39" s="17"/>
      <c r="I39" s="17">
        <v>2</v>
      </c>
      <c r="J39" s="17"/>
      <c r="K39" s="17"/>
      <c r="L39" s="17">
        <v>2</v>
      </c>
      <c r="M39" s="17"/>
      <c r="N39" s="17"/>
      <c r="O39" s="135"/>
      <c r="P39" s="136"/>
      <c r="Q39" s="137"/>
      <c r="R39" s="149" t="s">
        <v>116</v>
      </c>
    </row>
    <row r="40" spans="1:18" ht="15.6" hidden="1" customHeight="1" x14ac:dyDescent="0.25">
      <c r="A40" s="283"/>
      <c r="B40" s="94" t="s">
        <v>61</v>
      </c>
      <c r="C40" s="94"/>
      <c r="D40" s="12">
        <f>+SUM(D39:D39)</f>
        <v>2</v>
      </c>
      <c r="E40" s="12">
        <f t="shared" ref="E40:N40" si="8">+SUM(E39:E39)</f>
        <v>2</v>
      </c>
      <c r="F40" s="12">
        <f t="shared" si="8"/>
        <v>2</v>
      </c>
      <c r="G40" s="12">
        <f t="shared" si="8"/>
        <v>0</v>
      </c>
      <c r="H40" s="12">
        <f t="shared" si="8"/>
        <v>0</v>
      </c>
      <c r="I40" s="12">
        <f t="shared" si="8"/>
        <v>2</v>
      </c>
      <c r="J40" s="12">
        <f t="shared" si="8"/>
        <v>0</v>
      </c>
      <c r="K40" s="12">
        <f t="shared" si="8"/>
        <v>0</v>
      </c>
      <c r="L40" s="12">
        <f t="shared" si="8"/>
        <v>2</v>
      </c>
      <c r="M40" s="12">
        <f>+SUM(M39:M39)</f>
        <v>0</v>
      </c>
      <c r="N40" s="12">
        <f t="shared" si="8"/>
        <v>0</v>
      </c>
      <c r="O40" s="112"/>
      <c r="P40" s="112"/>
      <c r="Q40" s="112"/>
      <c r="R40" s="150"/>
    </row>
    <row r="41" spans="1:18" ht="109.5" hidden="1" customHeight="1" x14ac:dyDescent="0.25">
      <c r="A41" s="283"/>
      <c r="B41" s="286" t="s">
        <v>117</v>
      </c>
      <c r="C41" s="61" t="s">
        <v>118</v>
      </c>
      <c r="D41" s="146">
        <v>4</v>
      </c>
      <c r="E41" s="17">
        <v>4</v>
      </c>
      <c r="F41" s="146">
        <v>3</v>
      </c>
      <c r="G41" s="17"/>
      <c r="H41" s="17"/>
      <c r="I41" s="146">
        <v>4</v>
      </c>
      <c r="J41" s="17"/>
      <c r="K41" s="17"/>
      <c r="L41" s="60">
        <v>3</v>
      </c>
      <c r="M41" s="17"/>
      <c r="N41" s="64"/>
      <c r="O41" s="123"/>
      <c r="P41" s="116"/>
      <c r="Q41" s="75"/>
      <c r="R41" s="149" t="s">
        <v>119</v>
      </c>
    </row>
    <row r="42" spans="1:18" ht="116.25" hidden="1" customHeight="1" x14ac:dyDescent="0.25">
      <c r="A42" s="283"/>
      <c r="B42" s="287"/>
      <c r="C42" s="93" t="s">
        <v>120</v>
      </c>
      <c r="D42" s="60">
        <v>2</v>
      </c>
      <c r="E42" s="17">
        <v>2</v>
      </c>
      <c r="F42" s="60">
        <v>2</v>
      </c>
      <c r="G42" s="17"/>
      <c r="H42" s="17"/>
      <c r="I42" s="60">
        <v>2</v>
      </c>
      <c r="J42" s="17"/>
      <c r="K42" s="17"/>
      <c r="L42" s="60">
        <v>2</v>
      </c>
      <c r="M42" s="17"/>
      <c r="N42" s="17"/>
      <c r="O42" s="123"/>
      <c r="P42" s="123"/>
      <c r="Q42" s="123"/>
      <c r="R42" s="152" t="s">
        <v>121</v>
      </c>
    </row>
    <row r="43" spans="1:18" ht="110.25" hidden="1" customHeight="1" x14ac:dyDescent="0.25">
      <c r="A43" s="283"/>
      <c r="B43" s="287"/>
      <c r="C43" s="61" t="s">
        <v>122</v>
      </c>
      <c r="D43" s="60">
        <v>2</v>
      </c>
      <c r="E43" s="17">
        <v>2</v>
      </c>
      <c r="F43" s="60">
        <v>2</v>
      </c>
      <c r="G43" s="17"/>
      <c r="H43" s="17"/>
      <c r="I43" s="60">
        <v>2</v>
      </c>
      <c r="J43" s="17"/>
      <c r="K43" s="17"/>
      <c r="L43" s="60">
        <v>2</v>
      </c>
      <c r="M43" s="63"/>
      <c r="N43" s="17"/>
      <c r="O43" s="121"/>
      <c r="P43" s="116"/>
      <c r="Q43" s="115"/>
      <c r="R43" s="152" t="s">
        <v>123</v>
      </c>
    </row>
    <row r="44" spans="1:18" ht="101.25" hidden="1" customHeight="1" x14ac:dyDescent="0.25">
      <c r="A44" s="283"/>
      <c r="B44" s="288"/>
      <c r="C44" s="61" t="s">
        <v>124</v>
      </c>
      <c r="D44" s="60">
        <v>2</v>
      </c>
      <c r="E44" s="17">
        <v>2</v>
      </c>
      <c r="F44" s="60">
        <v>2.4500000000000002</v>
      </c>
      <c r="G44" s="17"/>
      <c r="H44" s="17"/>
      <c r="I44" s="60">
        <v>2.4500000000000002</v>
      </c>
      <c r="J44" s="17"/>
      <c r="K44" s="17"/>
      <c r="L44" s="60">
        <v>2.4300000000000002</v>
      </c>
      <c r="M44" s="17"/>
      <c r="N44" s="17"/>
      <c r="O44" s="43"/>
      <c r="P44" s="90"/>
      <c r="Q44" s="43"/>
      <c r="R44" s="152" t="s">
        <v>125</v>
      </c>
    </row>
    <row r="45" spans="1:18" ht="15.6" hidden="1" customHeight="1" x14ac:dyDescent="0.25">
      <c r="A45" s="283"/>
      <c r="B45" s="94" t="s">
        <v>61</v>
      </c>
      <c r="C45" s="94"/>
      <c r="D45" s="12">
        <f>+SUM(D41:D44)</f>
        <v>10</v>
      </c>
      <c r="E45" s="12">
        <f t="shared" ref="E45:N45" si="9">+SUM(E41:E44)</f>
        <v>10</v>
      </c>
      <c r="F45" s="12">
        <f t="shared" si="9"/>
        <v>9.4499999999999993</v>
      </c>
      <c r="G45" s="12">
        <f t="shared" si="9"/>
        <v>0</v>
      </c>
      <c r="H45" s="12">
        <f t="shared" si="9"/>
        <v>0</v>
      </c>
      <c r="I45" s="12">
        <f t="shared" si="9"/>
        <v>10.45</v>
      </c>
      <c r="J45" s="12">
        <f t="shared" si="9"/>
        <v>0</v>
      </c>
      <c r="K45" s="12">
        <f t="shared" si="9"/>
        <v>0</v>
      </c>
      <c r="L45" s="12">
        <f t="shared" si="9"/>
        <v>9.43</v>
      </c>
      <c r="M45" s="12">
        <f t="shared" si="9"/>
        <v>0</v>
      </c>
      <c r="N45" s="12">
        <f t="shared" si="9"/>
        <v>0</v>
      </c>
      <c r="O45" s="74"/>
      <c r="P45" s="74"/>
      <c r="Q45" s="91"/>
      <c r="R45" s="159"/>
    </row>
    <row r="46" spans="1:18" ht="400.5" hidden="1" customHeight="1" x14ac:dyDescent="0.25">
      <c r="A46" s="283"/>
      <c r="B46" s="93" t="s">
        <v>126</v>
      </c>
      <c r="C46" s="93" t="s">
        <v>127</v>
      </c>
      <c r="D46" s="17">
        <v>2.5</v>
      </c>
      <c r="E46" s="17">
        <v>2.5</v>
      </c>
      <c r="F46" s="17">
        <v>2.5</v>
      </c>
      <c r="G46" s="17"/>
      <c r="H46" s="17"/>
      <c r="I46" s="17">
        <v>2.5</v>
      </c>
      <c r="J46" s="17"/>
      <c r="K46" s="17"/>
      <c r="L46" s="17">
        <v>2.5</v>
      </c>
      <c r="M46" s="28"/>
      <c r="N46" s="17"/>
      <c r="O46" s="132"/>
      <c r="P46" s="133"/>
      <c r="Q46" s="132"/>
      <c r="R46" s="152" t="s">
        <v>128</v>
      </c>
    </row>
    <row r="47" spans="1:18" ht="15.6" hidden="1" customHeight="1" x14ac:dyDescent="0.25">
      <c r="A47" s="283"/>
      <c r="B47" s="94" t="s">
        <v>61</v>
      </c>
      <c r="C47" s="94"/>
      <c r="D47" s="12">
        <f>+SUM(D46:D46)</f>
        <v>2.5</v>
      </c>
      <c r="E47" s="12">
        <f t="shared" ref="E47:N47" si="10">+SUM(E46:E46)</f>
        <v>2.5</v>
      </c>
      <c r="F47" s="12">
        <f t="shared" si="10"/>
        <v>2.5</v>
      </c>
      <c r="G47" s="12">
        <f t="shared" si="10"/>
        <v>0</v>
      </c>
      <c r="H47" s="12">
        <f t="shared" si="10"/>
        <v>0</v>
      </c>
      <c r="I47" s="12">
        <f t="shared" si="10"/>
        <v>2.5</v>
      </c>
      <c r="J47" s="12">
        <f t="shared" si="10"/>
        <v>0</v>
      </c>
      <c r="K47" s="12">
        <f t="shared" si="10"/>
        <v>0</v>
      </c>
      <c r="L47" s="12">
        <f t="shared" si="10"/>
        <v>2.5</v>
      </c>
      <c r="M47" s="12">
        <f t="shared" si="10"/>
        <v>0</v>
      </c>
      <c r="N47" s="12">
        <f t="shared" si="10"/>
        <v>0</v>
      </c>
      <c r="O47" s="33"/>
      <c r="P47" s="33"/>
      <c r="Q47" s="53"/>
      <c r="R47" s="160"/>
    </row>
    <row r="48" spans="1:18" ht="15.6" hidden="1" customHeight="1" x14ac:dyDescent="0.25">
      <c r="A48" s="10"/>
      <c r="B48" s="98" t="s">
        <v>39</v>
      </c>
      <c r="C48" s="101"/>
      <c r="D48" s="16">
        <f>+D38+D45+D47+D40</f>
        <v>25.37</v>
      </c>
      <c r="E48" s="16">
        <f t="shared" ref="E48:N48" si="11">+E38+E45+E47+E40</f>
        <v>25.37</v>
      </c>
      <c r="F48" s="16">
        <f t="shared" si="11"/>
        <v>24.549999999999997</v>
      </c>
      <c r="G48" s="16">
        <f t="shared" si="11"/>
        <v>0</v>
      </c>
      <c r="H48" s="16">
        <f t="shared" si="11"/>
        <v>0</v>
      </c>
      <c r="I48" s="16">
        <f t="shared" si="11"/>
        <v>25.549999999999997</v>
      </c>
      <c r="J48" s="16">
        <f t="shared" si="11"/>
        <v>0</v>
      </c>
      <c r="K48" s="16">
        <f t="shared" si="11"/>
        <v>0</v>
      </c>
      <c r="L48" s="16">
        <f t="shared" si="11"/>
        <v>24.53</v>
      </c>
      <c r="M48" s="16">
        <f t="shared" si="11"/>
        <v>0</v>
      </c>
      <c r="N48" s="16">
        <f t="shared" si="11"/>
        <v>0</v>
      </c>
      <c r="O48" s="34"/>
      <c r="P48" s="34"/>
      <c r="Q48" s="34"/>
      <c r="R48" s="161"/>
    </row>
    <row r="49" spans="1:18" ht="60" hidden="1" customHeight="1" x14ac:dyDescent="0.25">
      <c r="A49" s="304" t="s">
        <v>129</v>
      </c>
      <c r="B49" s="297" t="s">
        <v>130</v>
      </c>
      <c r="C49" s="100" t="s">
        <v>131</v>
      </c>
      <c r="D49" s="163">
        <v>1.5</v>
      </c>
      <c r="E49" s="163">
        <v>1.5</v>
      </c>
      <c r="F49" s="163">
        <v>0</v>
      </c>
      <c r="G49" s="25"/>
      <c r="H49" s="39"/>
      <c r="I49" s="163">
        <v>0</v>
      </c>
      <c r="J49" s="25"/>
      <c r="K49" s="39"/>
      <c r="L49" s="163">
        <v>0</v>
      </c>
      <c r="M49" s="25"/>
      <c r="N49" s="39"/>
      <c r="O49" s="68"/>
      <c r="P49" s="68"/>
      <c r="Q49" s="68"/>
      <c r="R49" s="236" t="s">
        <v>132</v>
      </c>
    </row>
    <row r="50" spans="1:18" ht="118.5" hidden="1" customHeight="1" x14ac:dyDescent="0.25">
      <c r="A50" s="305"/>
      <c r="B50" s="297"/>
      <c r="C50" s="102" t="s">
        <v>133</v>
      </c>
      <c r="D50" s="163">
        <v>2</v>
      </c>
      <c r="E50" s="163">
        <v>2</v>
      </c>
      <c r="F50" s="163">
        <v>2</v>
      </c>
      <c r="G50" s="25"/>
      <c r="H50" s="39"/>
      <c r="I50" s="163">
        <v>2</v>
      </c>
      <c r="J50" s="25"/>
      <c r="K50" s="39"/>
      <c r="L50" s="163">
        <v>2</v>
      </c>
      <c r="M50" s="25"/>
      <c r="N50" s="39"/>
      <c r="O50" s="76"/>
      <c r="P50" s="85"/>
      <c r="Q50" s="76"/>
      <c r="R50" s="236"/>
    </row>
    <row r="51" spans="1:18" ht="132.75" hidden="1" customHeight="1" x14ac:dyDescent="0.25">
      <c r="A51" s="305"/>
      <c r="B51" s="297"/>
      <c r="C51" s="100" t="s">
        <v>134</v>
      </c>
      <c r="D51" s="163">
        <v>3.5</v>
      </c>
      <c r="E51" s="163">
        <v>3.5</v>
      </c>
      <c r="F51" s="163">
        <v>0</v>
      </c>
      <c r="G51" s="25"/>
      <c r="H51" s="39"/>
      <c r="I51" s="163">
        <v>3</v>
      </c>
      <c r="J51" s="25"/>
      <c r="K51" s="39"/>
      <c r="L51" s="163">
        <v>0</v>
      </c>
      <c r="M51" s="25"/>
      <c r="N51" s="39"/>
      <c r="O51" s="69"/>
      <c r="P51" s="77"/>
      <c r="Q51" s="69"/>
      <c r="R51" s="236"/>
    </row>
    <row r="52" spans="1:18" ht="112.5" hidden="1" customHeight="1" x14ac:dyDescent="0.25">
      <c r="A52" s="305"/>
      <c r="B52" s="297"/>
      <c r="C52" s="61" t="s">
        <v>135</v>
      </c>
      <c r="D52" s="163">
        <v>1</v>
      </c>
      <c r="E52" s="163">
        <v>1</v>
      </c>
      <c r="F52" s="163">
        <v>1</v>
      </c>
      <c r="G52" s="25"/>
      <c r="H52" s="39"/>
      <c r="I52" s="163">
        <v>1</v>
      </c>
      <c r="J52" s="25"/>
      <c r="K52" s="39"/>
      <c r="L52" s="163">
        <v>1</v>
      </c>
      <c r="M52" s="25"/>
      <c r="N52" s="39"/>
      <c r="O52" s="69"/>
      <c r="P52" s="86"/>
      <c r="Q52" s="69"/>
      <c r="R52" s="236"/>
    </row>
    <row r="53" spans="1:18" ht="15.75" hidden="1" x14ac:dyDescent="0.25">
      <c r="A53" s="305"/>
      <c r="B53" s="103" t="s">
        <v>61</v>
      </c>
      <c r="C53" s="104"/>
      <c r="D53" s="31">
        <f>SUM(D49:D52)</f>
        <v>8</v>
      </c>
      <c r="E53" s="31">
        <f t="shared" ref="E53:N53" si="12">SUM(E49:E52)</f>
        <v>8</v>
      </c>
      <c r="F53" s="31">
        <f t="shared" si="12"/>
        <v>3</v>
      </c>
      <c r="G53" s="31">
        <f t="shared" si="12"/>
        <v>0</v>
      </c>
      <c r="H53" s="31">
        <f t="shared" si="12"/>
        <v>0</v>
      </c>
      <c r="I53" s="31">
        <f t="shared" si="12"/>
        <v>6</v>
      </c>
      <c r="J53" s="31">
        <f t="shared" si="12"/>
        <v>0</v>
      </c>
      <c r="K53" s="31">
        <f t="shared" si="12"/>
        <v>0</v>
      </c>
      <c r="L53" s="31">
        <f t="shared" si="12"/>
        <v>3</v>
      </c>
      <c r="M53" s="31">
        <f t="shared" si="12"/>
        <v>0</v>
      </c>
      <c r="N53" s="31">
        <f t="shared" si="12"/>
        <v>0</v>
      </c>
      <c r="O53" s="70"/>
      <c r="P53" s="71"/>
      <c r="Q53" s="71"/>
      <c r="R53" s="236"/>
    </row>
    <row r="54" spans="1:18" ht="15.75" hidden="1" customHeight="1" x14ac:dyDescent="0.25">
      <c r="A54" s="305"/>
      <c r="B54" s="268" t="s">
        <v>136</v>
      </c>
      <c r="C54" s="267" t="s">
        <v>137</v>
      </c>
      <c r="D54" s="250">
        <v>1</v>
      </c>
      <c r="E54" s="250">
        <v>1</v>
      </c>
      <c r="F54" s="250">
        <v>1</v>
      </c>
      <c r="G54" s="258"/>
      <c r="H54" s="250"/>
      <c r="I54" s="250">
        <v>1</v>
      </c>
      <c r="J54" s="258"/>
      <c r="K54" s="250"/>
      <c r="L54" s="250">
        <v>1</v>
      </c>
      <c r="M54" s="258"/>
      <c r="N54" s="250"/>
      <c r="O54" s="244"/>
      <c r="P54" s="244"/>
      <c r="Q54" s="244"/>
      <c r="R54" s="236"/>
    </row>
    <row r="55" spans="1:18" ht="36.75" hidden="1" customHeight="1" x14ac:dyDescent="0.25">
      <c r="A55" s="305"/>
      <c r="B55" s="268"/>
      <c r="C55" s="267"/>
      <c r="D55" s="257"/>
      <c r="E55" s="257"/>
      <c r="F55" s="257"/>
      <c r="G55" s="259"/>
      <c r="H55" s="257"/>
      <c r="I55" s="257"/>
      <c r="J55" s="259"/>
      <c r="K55" s="257"/>
      <c r="L55" s="257"/>
      <c r="M55" s="259"/>
      <c r="N55" s="257"/>
      <c r="O55" s="252"/>
      <c r="P55" s="245"/>
      <c r="Q55" s="252"/>
      <c r="R55" s="236"/>
    </row>
    <row r="56" spans="1:18" ht="14.45" hidden="1" customHeight="1" x14ac:dyDescent="0.25">
      <c r="A56" s="305"/>
      <c r="B56" s="268"/>
      <c r="C56" s="267"/>
      <c r="D56" s="257"/>
      <c r="E56" s="257"/>
      <c r="F56" s="257"/>
      <c r="G56" s="259"/>
      <c r="H56" s="257"/>
      <c r="I56" s="257"/>
      <c r="J56" s="259"/>
      <c r="K56" s="257"/>
      <c r="L56" s="257"/>
      <c r="M56" s="259"/>
      <c r="N56" s="257"/>
      <c r="O56" s="252"/>
      <c r="P56" s="245"/>
      <c r="Q56" s="252"/>
      <c r="R56" s="236"/>
    </row>
    <row r="57" spans="1:18" ht="53.25" hidden="1" customHeight="1" x14ac:dyDescent="0.25">
      <c r="A57" s="305"/>
      <c r="B57" s="268"/>
      <c r="C57" s="267"/>
      <c r="D57" s="257"/>
      <c r="E57" s="257"/>
      <c r="F57" s="257"/>
      <c r="G57" s="259"/>
      <c r="H57" s="257"/>
      <c r="I57" s="257"/>
      <c r="J57" s="259"/>
      <c r="K57" s="257"/>
      <c r="L57" s="257"/>
      <c r="M57" s="259"/>
      <c r="N57" s="257"/>
      <c r="O57" s="252"/>
      <c r="P57" s="245"/>
      <c r="Q57" s="252"/>
      <c r="R57" s="236"/>
    </row>
    <row r="58" spans="1:18" ht="48.75" hidden="1" customHeight="1" x14ac:dyDescent="0.25">
      <c r="A58" s="305"/>
      <c r="B58" s="268"/>
      <c r="C58" s="267"/>
      <c r="D58" s="251"/>
      <c r="E58" s="251"/>
      <c r="F58" s="251"/>
      <c r="G58" s="260"/>
      <c r="H58" s="251"/>
      <c r="I58" s="251"/>
      <c r="J58" s="260"/>
      <c r="K58" s="251"/>
      <c r="L58" s="251"/>
      <c r="M58" s="260"/>
      <c r="N58" s="251"/>
      <c r="O58" s="253"/>
      <c r="P58" s="246"/>
      <c r="Q58" s="253"/>
      <c r="R58" s="236"/>
    </row>
    <row r="59" spans="1:18" ht="15.75" hidden="1" x14ac:dyDescent="0.25">
      <c r="A59" s="305"/>
      <c r="B59" s="104" t="s">
        <v>61</v>
      </c>
      <c r="C59" s="104"/>
      <c r="D59" s="31">
        <f>SUM(D54:D54)</f>
        <v>1</v>
      </c>
      <c r="E59" s="31">
        <f t="shared" ref="E59:N59" si="13">SUM(E54:E54)</f>
        <v>1</v>
      </c>
      <c r="F59" s="31">
        <f t="shared" si="13"/>
        <v>1</v>
      </c>
      <c r="G59" s="31">
        <f t="shared" si="13"/>
        <v>0</v>
      </c>
      <c r="H59" s="31">
        <f t="shared" si="13"/>
        <v>0</v>
      </c>
      <c r="I59" s="31">
        <f t="shared" si="13"/>
        <v>1</v>
      </c>
      <c r="J59" s="31">
        <f t="shared" si="13"/>
        <v>0</v>
      </c>
      <c r="K59" s="31">
        <f t="shared" si="13"/>
        <v>0</v>
      </c>
      <c r="L59" s="31">
        <f t="shared" si="13"/>
        <v>1</v>
      </c>
      <c r="M59" s="31">
        <f t="shared" si="13"/>
        <v>0</v>
      </c>
      <c r="N59" s="31">
        <f t="shared" si="13"/>
        <v>0</v>
      </c>
      <c r="O59" s="50"/>
      <c r="P59" s="50"/>
      <c r="Q59" s="50"/>
      <c r="R59" s="236"/>
    </row>
    <row r="60" spans="1:18" ht="43.5" hidden="1" customHeight="1" x14ac:dyDescent="0.25">
      <c r="A60" s="305"/>
      <c r="B60" s="273" t="s">
        <v>138</v>
      </c>
      <c r="C60" s="270" t="s">
        <v>139</v>
      </c>
      <c r="D60" s="250">
        <v>3</v>
      </c>
      <c r="E60" s="250">
        <v>3</v>
      </c>
      <c r="F60" s="250">
        <v>4</v>
      </c>
      <c r="G60" s="264"/>
      <c r="H60" s="250"/>
      <c r="I60" s="250">
        <v>3</v>
      </c>
      <c r="J60" s="264"/>
      <c r="K60" s="261"/>
      <c r="L60" s="250">
        <v>3</v>
      </c>
      <c r="M60" s="258"/>
      <c r="N60" s="250"/>
      <c r="O60" s="255"/>
      <c r="P60" s="255"/>
      <c r="Q60" s="247"/>
      <c r="R60" s="236"/>
    </row>
    <row r="61" spans="1:18" ht="85.5" hidden="1" customHeight="1" x14ac:dyDescent="0.25">
      <c r="A61" s="305"/>
      <c r="B61" s="274"/>
      <c r="C61" s="271"/>
      <c r="D61" s="257"/>
      <c r="E61" s="257"/>
      <c r="F61" s="257"/>
      <c r="G61" s="265"/>
      <c r="H61" s="257"/>
      <c r="I61" s="257"/>
      <c r="J61" s="265"/>
      <c r="K61" s="262"/>
      <c r="L61" s="257"/>
      <c r="M61" s="259"/>
      <c r="N61" s="257"/>
      <c r="O61" s="269"/>
      <c r="P61" s="269"/>
      <c r="Q61" s="248"/>
      <c r="R61" s="236"/>
    </row>
    <row r="62" spans="1:18" ht="174" hidden="1" customHeight="1" x14ac:dyDescent="0.25">
      <c r="A62" s="305"/>
      <c r="B62" s="275"/>
      <c r="C62" s="272"/>
      <c r="D62" s="251"/>
      <c r="E62" s="251"/>
      <c r="F62" s="251"/>
      <c r="G62" s="266"/>
      <c r="H62" s="251"/>
      <c r="I62" s="251"/>
      <c r="J62" s="266"/>
      <c r="K62" s="263"/>
      <c r="L62" s="251"/>
      <c r="M62" s="260"/>
      <c r="N62" s="251"/>
      <c r="O62" s="256"/>
      <c r="P62" s="256"/>
      <c r="Q62" s="249"/>
      <c r="R62" s="236"/>
    </row>
    <row r="63" spans="1:18" ht="15.75" hidden="1" x14ac:dyDescent="0.25">
      <c r="A63" s="305"/>
      <c r="B63" s="104" t="s">
        <v>61</v>
      </c>
      <c r="C63" s="104"/>
      <c r="D63" s="31">
        <f>+SUM(D60:D62)</f>
        <v>3</v>
      </c>
      <c r="E63" s="31">
        <f t="shared" ref="E63:N63" si="14">+SUM(E60:E62)</f>
        <v>3</v>
      </c>
      <c r="F63" s="31">
        <f t="shared" si="14"/>
        <v>4</v>
      </c>
      <c r="G63" s="31">
        <f t="shared" si="14"/>
        <v>0</v>
      </c>
      <c r="H63" s="31">
        <f t="shared" si="14"/>
        <v>0</v>
      </c>
      <c r="I63" s="31">
        <f t="shared" si="14"/>
        <v>3</v>
      </c>
      <c r="J63" s="31">
        <f t="shared" si="14"/>
        <v>0</v>
      </c>
      <c r="K63" s="31">
        <f t="shared" si="14"/>
        <v>0</v>
      </c>
      <c r="L63" s="31">
        <f t="shared" si="14"/>
        <v>3</v>
      </c>
      <c r="M63" s="31">
        <f t="shared" si="14"/>
        <v>0</v>
      </c>
      <c r="N63" s="31">
        <f t="shared" si="14"/>
        <v>0</v>
      </c>
      <c r="O63" s="50"/>
      <c r="P63" s="50"/>
      <c r="Q63" s="50"/>
      <c r="R63" s="236"/>
    </row>
    <row r="64" spans="1:18" ht="85.5" hidden="1" customHeight="1" x14ac:dyDescent="0.25">
      <c r="A64" s="305"/>
      <c r="B64" s="314" t="s">
        <v>140</v>
      </c>
      <c r="C64" s="92" t="s">
        <v>141</v>
      </c>
      <c r="D64" s="164">
        <v>2.5</v>
      </c>
      <c r="E64" s="40">
        <v>2.5</v>
      </c>
      <c r="F64" s="40">
        <v>0</v>
      </c>
      <c r="G64" s="25"/>
      <c r="H64" s="40"/>
      <c r="I64" s="40">
        <v>0</v>
      </c>
      <c r="J64" s="25"/>
      <c r="K64" s="40"/>
      <c r="L64" s="56">
        <v>2</v>
      </c>
      <c r="M64" s="25"/>
      <c r="N64" s="56"/>
      <c r="O64" s="68"/>
      <c r="P64" s="68"/>
      <c r="Q64" s="68"/>
      <c r="R64" s="236"/>
    </row>
    <row r="65" spans="1:18" ht="120" hidden="1" customHeight="1" x14ac:dyDescent="0.25">
      <c r="A65" s="305"/>
      <c r="B65" s="314"/>
      <c r="C65" s="100" t="s">
        <v>142</v>
      </c>
      <c r="D65" s="163">
        <v>2</v>
      </c>
      <c r="E65" s="40">
        <v>2</v>
      </c>
      <c r="F65" s="40">
        <v>0</v>
      </c>
      <c r="G65" s="25"/>
      <c r="H65" s="40"/>
      <c r="I65" s="40">
        <v>0</v>
      </c>
      <c r="J65" s="25"/>
      <c r="K65" s="40"/>
      <c r="L65" s="56">
        <v>2</v>
      </c>
      <c r="M65" s="25"/>
      <c r="N65" s="56"/>
      <c r="O65" s="69"/>
      <c r="P65" s="87"/>
      <c r="Q65" s="69"/>
      <c r="R65" s="236"/>
    </row>
    <row r="66" spans="1:18" ht="38.1" hidden="1" customHeight="1" x14ac:dyDescent="0.25">
      <c r="A66" s="305"/>
      <c r="B66" s="314"/>
      <c r="C66" s="100" t="s">
        <v>143</v>
      </c>
      <c r="D66" s="165">
        <v>2</v>
      </c>
      <c r="E66" s="39">
        <v>2</v>
      </c>
      <c r="F66" s="39">
        <v>3</v>
      </c>
      <c r="G66" s="25"/>
      <c r="H66" s="39"/>
      <c r="I66" s="39">
        <v>3</v>
      </c>
      <c r="J66" s="25"/>
      <c r="K66" s="39"/>
      <c r="L66" s="39">
        <v>0</v>
      </c>
      <c r="M66" s="25"/>
      <c r="N66" s="39"/>
      <c r="O66" s="72"/>
      <c r="P66" s="72"/>
      <c r="Q66" s="73"/>
      <c r="R66" s="236"/>
    </row>
    <row r="67" spans="1:18" ht="15.75" hidden="1" x14ac:dyDescent="0.25">
      <c r="A67" s="305"/>
      <c r="B67" s="104" t="s">
        <v>61</v>
      </c>
      <c r="C67" s="104"/>
      <c r="D67" s="31">
        <f t="shared" ref="D67:N67" si="15">+SUM(D64:D66)</f>
        <v>6.5</v>
      </c>
      <c r="E67" s="31">
        <f t="shared" si="15"/>
        <v>6.5</v>
      </c>
      <c r="F67" s="31">
        <f t="shared" si="15"/>
        <v>3</v>
      </c>
      <c r="G67" s="31">
        <f t="shared" si="15"/>
        <v>0</v>
      </c>
      <c r="H67" s="31">
        <f t="shared" si="15"/>
        <v>0</v>
      </c>
      <c r="I67" s="31">
        <f t="shared" si="15"/>
        <v>3</v>
      </c>
      <c r="J67" s="31">
        <f t="shared" si="15"/>
        <v>0</v>
      </c>
      <c r="K67" s="31">
        <f t="shared" si="15"/>
        <v>0</v>
      </c>
      <c r="L67" s="31">
        <f t="shared" si="15"/>
        <v>4</v>
      </c>
      <c r="M67" s="31">
        <f t="shared" si="15"/>
        <v>0</v>
      </c>
      <c r="N67" s="31">
        <f t="shared" si="15"/>
        <v>0</v>
      </c>
      <c r="O67" s="50"/>
      <c r="P67" s="50"/>
      <c r="Q67" s="50"/>
      <c r="R67" s="236"/>
    </row>
    <row r="68" spans="1:18" ht="41.25" hidden="1" customHeight="1" x14ac:dyDescent="0.25">
      <c r="A68" s="305"/>
      <c r="B68" s="314" t="s">
        <v>144</v>
      </c>
      <c r="C68" s="313" t="s">
        <v>145</v>
      </c>
      <c r="D68" s="250">
        <v>0</v>
      </c>
      <c r="E68" s="250">
        <v>0</v>
      </c>
      <c r="F68" s="250">
        <v>4</v>
      </c>
      <c r="G68" s="258"/>
      <c r="H68" s="250"/>
      <c r="I68" s="250">
        <v>0</v>
      </c>
      <c r="J68" s="258"/>
      <c r="K68" s="250"/>
      <c r="L68" s="250">
        <v>0</v>
      </c>
      <c r="M68" s="250"/>
      <c r="N68" s="250"/>
      <c r="O68" s="255"/>
      <c r="P68" s="255"/>
      <c r="Q68" s="255"/>
      <c r="R68" s="236"/>
    </row>
    <row r="69" spans="1:18" ht="102" hidden="1" customHeight="1" x14ac:dyDescent="0.25">
      <c r="A69" s="305"/>
      <c r="B69" s="314"/>
      <c r="C69" s="313"/>
      <c r="D69" s="251"/>
      <c r="E69" s="251"/>
      <c r="F69" s="251"/>
      <c r="G69" s="260"/>
      <c r="H69" s="251"/>
      <c r="I69" s="251"/>
      <c r="J69" s="260"/>
      <c r="K69" s="251"/>
      <c r="L69" s="251"/>
      <c r="M69" s="251"/>
      <c r="N69" s="251"/>
      <c r="O69" s="256"/>
      <c r="P69" s="256"/>
      <c r="Q69" s="256"/>
      <c r="R69" s="236"/>
    </row>
    <row r="70" spans="1:18" ht="15.75" hidden="1" x14ac:dyDescent="0.25">
      <c r="A70" s="305"/>
      <c r="B70" s="104" t="s">
        <v>61</v>
      </c>
      <c r="C70" s="104"/>
      <c r="D70" s="31">
        <f>+SUM(D68:D68)</f>
        <v>0</v>
      </c>
      <c r="E70" s="31">
        <f t="shared" ref="E70:K70" si="16">+SUM(E68:E68)</f>
        <v>0</v>
      </c>
      <c r="F70" s="31">
        <f t="shared" si="16"/>
        <v>4</v>
      </c>
      <c r="G70" s="31">
        <f t="shared" si="16"/>
        <v>0</v>
      </c>
      <c r="H70" s="31">
        <f t="shared" si="16"/>
        <v>0</v>
      </c>
      <c r="I70" s="31">
        <f t="shared" si="16"/>
        <v>0</v>
      </c>
      <c r="J70" s="31">
        <f t="shared" si="16"/>
        <v>0</v>
      </c>
      <c r="K70" s="31">
        <f t="shared" si="16"/>
        <v>0</v>
      </c>
      <c r="L70" s="31">
        <f>+SUM(L68:L68)</f>
        <v>0</v>
      </c>
      <c r="M70" s="31">
        <f>+SUM(M68:M68)</f>
        <v>0</v>
      </c>
      <c r="N70" s="31">
        <f>+SUM(N68:N68)</f>
        <v>0</v>
      </c>
      <c r="O70" s="50"/>
      <c r="P70" s="50"/>
      <c r="Q70" s="50"/>
      <c r="R70" s="236"/>
    </row>
    <row r="71" spans="1:18" ht="73.5" hidden="1" customHeight="1" x14ac:dyDescent="0.25">
      <c r="A71" s="305"/>
      <c r="B71" s="314" t="s">
        <v>146</v>
      </c>
      <c r="C71" s="61" t="s">
        <v>147</v>
      </c>
      <c r="D71" s="39">
        <v>4</v>
      </c>
      <c r="E71" s="39">
        <v>4</v>
      </c>
      <c r="F71" s="39">
        <v>0</v>
      </c>
      <c r="G71" s="25"/>
      <c r="H71" s="39"/>
      <c r="I71" s="39">
        <v>0</v>
      </c>
      <c r="J71" s="25"/>
      <c r="K71" s="39"/>
      <c r="L71" s="39">
        <v>0</v>
      </c>
      <c r="M71" s="39"/>
      <c r="N71" s="39"/>
      <c r="O71" s="72"/>
      <c r="P71" s="72"/>
      <c r="Q71" s="73"/>
      <c r="R71" s="236"/>
    </row>
    <row r="72" spans="1:18" ht="114" hidden="1" customHeight="1" x14ac:dyDescent="0.25">
      <c r="A72" s="305"/>
      <c r="B72" s="314"/>
      <c r="C72" s="61" t="s">
        <v>148</v>
      </c>
      <c r="D72" s="39">
        <v>0</v>
      </c>
      <c r="E72" s="39">
        <v>0</v>
      </c>
      <c r="F72" s="39">
        <v>0</v>
      </c>
      <c r="G72" s="25"/>
      <c r="H72" s="39"/>
      <c r="I72" s="39">
        <v>10</v>
      </c>
      <c r="J72" s="25"/>
      <c r="K72" s="39"/>
      <c r="L72" s="39">
        <v>0</v>
      </c>
      <c r="M72" s="39"/>
      <c r="N72" s="39"/>
      <c r="O72" s="72"/>
      <c r="P72" s="72"/>
      <c r="Q72" s="73"/>
      <c r="R72" s="236"/>
    </row>
    <row r="73" spans="1:18" ht="15.75" hidden="1" x14ac:dyDescent="0.25">
      <c r="A73" s="305"/>
      <c r="B73" s="104" t="s">
        <v>61</v>
      </c>
      <c r="C73" s="104"/>
      <c r="D73" s="31">
        <f t="shared" ref="D73:N73" si="17">+SUM(D71:D72)</f>
        <v>4</v>
      </c>
      <c r="E73" s="31">
        <f t="shared" si="17"/>
        <v>4</v>
      </c>
      <c r="F73" s="31">
        <f t="shared" si="17"/>
        <v>0</v>
      </c>
      <c r="G73" s="31">
        <f t="shared" si="17"/>
        <v>0</v>
      </c>
      <c r="H73" s="31">
        <f t="shared" si="17"/>
        <v>0</v>
      </c>
      <c r="I73" s="31">
        <f t="shared" si="17"/>
        <v>10</v>
      </c>
      <c r="J73" s="31">
        <f t="shared" si="17"/>
        <v>0</v>
      </c>
      <c r="K73" s="31">
        <f t="shared" si="17"/>
        <v>0</v>
      </c>
      <c r="L73" s="31">
        <f t="shared" si="17"/>
        <v>0</v>
      </c>
      <c r="M73" s="31">
        <f t="shared" si="17"/>
        <v>0</v>
      </c>
      <c r="N73" s="31">
        <f t="shared" si="17"/>
        <v>0</v>
      </c>
      <c r="O73" s="67"/>
      <c r="P73" s="67"/>
      <c r="Q73" s="66"/>
      <c r="R73" s="236"/>
    </row>
    <row r="74" spans="1:18" ht="73.5" hidden="1" customHeight="1" x14ac:dyDescent="0.25">
      <c r="A74" s="305"/>
      <c r="B74" s="314" t="s">
        <v>149</v>
      </c>
      <c r="C74" s="102" t="s">
        <v>150</v>
      </c>
      <c r="D74" s="39">
        <v>2</v>
      </c>
      <c r="E74" s="39">
        <v>2</v>
      </c>
      <c r="F74" s="39">
        <v>2.5</v>
      </c>
      <c r="G74" s="25"/>
      <c r="H74" s="39"/>
      <c r="I74" s="39">
        <v>2.5</v>
      </c>
      <c r="J74" s="25"/>
      <c r="K74" s="39"/>
      <c r="L74" s="39">
        <v>2.5</v>
      </c>
      <c r="M74" s="25"/>
      <c r="N74" s="39"/>
      <c r="O74" s="78"/>
      <c r="P74" s="78"/>
      <c r="Q74" s="68"/>
      <c r="R74" s="236"/>
    </row>
    <row r="75" spans="1:18" ht="57.75" hidden="1" customHeight="1" x14ac:dyDescent="0.25">
      <c r="A75" s="305"/>
      <c r="B75" s="314"/>
      <c r="C75" s="102" t="s">
        <v>151</v>
      </c>
      <c r="D75" s="39">
        <v>1</v>
      </c>
      <c r="E75" s="39">
        <v>1</v>
      </c>
      <c r="F75" s="39">
        <v>1</v>
      </c>
      <c r="G75" s="25"/>
      <c r="H75" s="39"/>
      <c r="I75" s="39">
        <v>1</v>
      </c>
      <c r="J75" s="25"/>
      <c r="K75" s="39"/>
      <c r="L75" s="39">
        <v>1</v>
      </c>
      <c r="M75" s="25"/>
      <c r="N75" s="39"/>
      <c r="O75" s="77"/>
      <c r="P75" s="68"/>
      <c r="Q75" s="77"/>
      <c r="R75" s="236"/>
    </row>
    <row r="76" spans="1:18" ht="71.25" hidden="1" customHeight="1" x14ac:dyDescent="0.25">
      <c r="A76" s="305"/>
      <c r="B76" s="314"/>
      <c r="C76" s="100" t="s">
        <v>152</v>
      </c>
      <c r="D76" s="39">
        <v>0</v>
      </c>
      <c r="E76" s="39">
        <v>0</v>
      </c>
      <c r="F76" s="39">
        <v>3</v>
      </c>
      <c r="G76" s="25"/>
      <c r="H76" s="39"/>
      <c r="I76" s="39">
        <v>0</v>
      </c>
      <c r="J76" s="25"/>
      <c r="K76" s="39"/>
      <c r="L76" s="39">
        <v>0</v>
      </c>
      <c r="M76" s="25"/>
      <c r="N76" s="39"/>
      <c r="O76" s="142"/>
      <c r="P76" s="143"/>
      <c r="Q76" s="142"/>
      <c r="R76" s="236"/>
    </row>
    <row r="77" spans="1:18" ht="80.25" hidden="1" customHeight="1" x14ac:dyDescent="0.25">
      <c r="A77" s="305"/>
      <c r="B77" s="314"/>
      <c r="C77" s="100" t="s">
        <v>153</v>
      </c>
      <c r="D77" s="39">
        <v>1</v>
      </c>
      <c r="E77" s="39">
        <v>1</v>
      </c>
      <c r="F77" s="39">
        <v>1</v>
      </c>
      <c r="G77" s="25"/>
      <c r="H77" s="39"/>
      <c r="I77" s="39">
        <v>1</v>
      </c>
      <c r="J77" s="25"/>
      <c r="K77" s="39"/>
      <c r="L77" s="39">
        <v>1</v>
      </c>
      <c r="M77" s="25"/>
      <c r="N77" s="39"/>
      <c r="O77" s="72"/>
      <c r="P77" s="72"/>
      <c r="Q77" s="73"/>
      <c r="R77" s="236"/>
    </row>
    <row r="78" spans="1:18" ht="15.75" hidden="1" x14ac:dyDescent="0.25">
      <c r="A78" s="305"/>
      <c r="B78" s="104" t="s">
        <v>61</v>
      </c>
      <c r="C78" s="104"/>
      <c r="D78" s="31">
        <f>+SUM(D74:D77)</f>
        <v>4</v>
      </c>
      <c r="E78" s="31">
        <f t="shared" ref="E78:N78" si="18">+SUM(E74:E77)</f>
        <v>4</v>
      </c>
      <c r="F78" s="31">
        <f t="shared" si="18"/>
        <v>7.5</v>
      </c>
      <c r="G78" s="31">
        <f t="shared" si="18"/>
        <v>0</v>
      </c>
      <c r="H78" s="31">
        <f t="shared" si="18"/>
        <v>0</v>
      </c>
      <c r="I78" s="31">
        <f t="shared" si="18"/>
        <v>4.5</v>
      </c>
      <c r="J78" s="31">
        <f t="shared" si="18"/>
        <v>0</v>
      </c>
      <c r="K78" s="31">
        <f t="shared" si="18"/>
        <v>0</v>
      </c>
      <c r="L78" s="31">
        <f t="shared" si="18"/>
        <v>4.5</v>
      </c>
      <c r="M78" s="31">
        <f t="shared" si="18"/>
        <v>0</v>
      </c>
      <c r="N78" s="31">
        <f t="shared" si="18"/>
        <v>0</v>
      </c>
      <c r="O78" s="50"/>
      <c r="P78" s="50"/>
      <c r="Q78" s="50"/>
      <c r="R78" s="236"/>
    </row>
    <row r="79" spans="1:18" ht="77.45" hidden="1" customHeight="1" x14ac:dyDescent="0.25">
      <c r="A79" s="305"/>
      <c r="B79" s="307" t="s">
        <v>154</v>
      </c>
      <c r="C79" s="310" t="s">
        <v>155</v>
      </c>
      <c r="D79" s="238">
        <v>3</v>
      </c>
      <c r="E79" s="238">
        <v>3</v>
      </c>
      <c r="F79" s="238">
        <v>2.5</v>
      </c>
      <c r="G79" s="238"/>
      <c r="H79" s="238"/>
      <c r="I79" s="238">
        <v>2.5</v>
      </c>
      <c r="J79" s="238"/>
      <c r="K79" s="238"/>
      <c r="L79" s="238">
        <v>0</v>
      </c>
      <c r="M79" s="241"/>
      <c r="N79" s="238"/>
      <c r="O79" s="254"/>
      <c r="P79" s="254"/>
      <c r="Q79" s="254"/>
      <c r="R79" s="236"/>
    </row>
    <row r="80" spans="1:18" ht="15.6" hidden="1" customHeight="1" x14ac:dyDescent="0.25">
      <c r="A80" s="305"/>
      <c r="B80" s="308"/>
      <c r="C80" s="311"/>
      <c r="D80" s="239"/>
      <c r="E80" s="239"/>
      <c r="F80" s="239"/>
      <c r="G80" s="239"/>
      <c r="H80" s="239"/>
      <c r="I80" s="239"/>
      <c r="J80" s="239"/>
      <c r="K80" s="239"/>
      <c r="L80" s="239"/>
      <c r="M80" s="242"/>
      <c r="N80" s="239"/>
      <c r="O80" s="254"/>
      <c r="P80" s="316"/>
      <c r="Q80" s="254"/>
      <c r="R80" s="236"/>
    </row>
    <row r="81" spans="1:18" ht="15.6" hidden="1" customHeight="1" x14ac:dyDescent="0.25">
      <c r="A81" s="305"/>
      <c r="B81" s="309"/>
      <c r="C81" s="312"/>
      <c r="D81" s="240"/>
      <c r="E81" s="240"/>
      <c r="F81" s="240"/>
      <c r="G81" s="240"/>
      <c r="H81" s="240"/>
      <c r="I81" s="240"/>
      <c r="J81" s="240"/>
      <c r="K81" s="240"/>
      <c r="L81" s="240"/>
      <c r="M81" s="243"/>
      <c r="N81" s="240"/>
      <c r="O81" s="254"/>
      <c r="P81" s="316"/>
      <c r="Q81" s="254"/>
      <c r="R81" s="236"/>
    </row>
    <row r="82" spans="1:18" ht="15.75" hidden="1" x14ac:dyDescent="0.25">
      <c r="A82" s="306"/>
      <c r="B82" s="104" t="s">
        <v>61</v>
      </c>
      <c r="C82" s="104"/>
      <c r="D82" s="31">
        <f>+SUM(D79:D81)</f>
        <v>3</v>
      </c>
      <c r="E82" s="31">
        <f t="shared" ref="E82:N82" si="19">+SUM(E79:E81)</f>
        <v>3</v>
      </c>
      <c r="F82" s="31">
        <f t="shared" si="19"/>
        <v>2.5</v>
      </c>
      <c r="G82" s="31">
        <f t="shared" si="19"/>
        <v>0</v>
      </c>
      <c r="H82" s="31">
        <f t="shared" si="19"/>
        <v>0</v>
      </c>
      <c r="I82" s="31">
        <f t="shared" si="19"/>
        <v>2.5</v>
      </c>
      <c r="J82" s="31">
        <f t="shared" si="19"/>
        <v>0</v>
      </c>
      <c r="K82" s="31">
        <f t="shared" si="19"/>
        <v>0</v>
      </c>
      <c r="L82" s="31">
        <f t="shared" si="19"/>
        <v>0</v>
      </c>
      <c r="M82" s="31">
        <f t="shared" si="19"/>
        <v>0</v>
      </c>
      <c r="N82" s="31">
        <f t="shared" si="19"/>
        <v>0</v>
      </c>
      <c r="O82" s="50"/>
      <c r="P82" s="50"/>
      <c r="Q82" s="50"/>
      <c r="R82" s="162"/>
    </row>
    <row r="83" spans="1:18" ht="15.75" hidden="1" x14ac:dyDescent="0.25">
      <c r="A83" s="22"/>
      <c r="B83" s="106" t="s">
        <v>39</v>
      </c>
      <c r="C83" s="107"/>
      <c r="D83" s="24">
        <f t="shared" ref="D83:N83" si="20">+D82+D78+D73+D70+D67+D63+D59+D53</f>
        <v>29.5</v>
      </c>
      <c r="E83" s="24">
        <f t="shared" si="20"/>
        <v>29.5</v>
      </c>
      <c r="F83" s="24">
        <f t="shared" si="20"/>
        <v>25</v>
      </c>
      <c r="G83" s="24">
        <f t="shared" si="20"/>
        <v>0</v>
      </c>
      <c r="H83" s="24">
        <f t="shared" si="20"/>
        <v>0</v>
      </c>
      <c r="I83" s="24">
        <f t="shared" si="20"/>
        <v>30</v>
      </c>
      <c r="J83" s="24">
        <f t="shared" si="20"/>
        <v>0</v>
      </c>
      <c r="K83" s="24">
        <f t="shared" si="20"/>
        <v>0</v>
      </c>
      <c r="L83" s="24">
        <f t="shared" si="20"/>
        <v>15.5</v>
      </c>
      <c r="M83" s="24">
        <f t="shared" si="20"/>
        <v>0</v>
      </c>
      <c r="N83" s="24">
        <f t="shared" si="20"/>
        <v>0</v>
      </c>
      <c r="O83" s="51"/>
      <c r="P83" s="51"/>
      <c r="Q83" s="51"/>
      <c r="R83" s="236" t="s">
        <v>156</v>
      </c>
    </row>
    <row r="84" spans="1:18" ht="77.25" hidden="1" customHeight="1" x14ac:dyDescent="0.25">
      <c r="A84" s="291" t="s">
        <v>35</v>
      </c>
      <c r="B84" s="144" t="s">
        <v>157</v>
      </c>
      <c r="C84" s="108" t="s">
        <v>158</v>
      </c>
      <c r="D84" s="48">
        <v>15</v>
      </c>
      <c r="E84" s="48">
        <v>15</v>
      </c>
      <c r="F84" s="48">
        <v>15</v>
      </c>
      <c r="G84" s="48"/>
      <c r="H84" s="48"/>
      <c r="I84" s="48">
        <v>15</v>
      </c>
      <c r="J84" s="49"/>
      <c r="K84" s="48"/>
      <c r="L84" s="48">
        <v>15</v>
      </c>
      <c r="M84" s="48"/>
      <c r="N84" s="48"/>
      <c r="O84" s="69"/>
      <c r="P84" s="69"/>
      <c r="Q84" s="69"/>
      <c r="R84" s="236"/>
    </row>
    <row r="85" spans="1:18" ht="116.25" hidden="1" customHeight="1" x14ac:dyDescent="0.25">
      <c r="A85" s="292"/>
      <c r="B85" s="105" t="s">
        <v>159</v>
      </c>
      <c r="C85" s="109" t="s">
        <v>160</v>
      </c>
      <c r="D85" s="48">
        <v>10</v>
      </c>
      <c r="E85" s="48">
        <v>10</v>
      </c>
      <c r="F85" s="48">
        <v>10</v>
      </c>
      <c r="G85" s="48"/>
      <c r="H85" s="48"/>
      <c r="I85" s="48">
        <v>10</v>
      </c>
      <c r="J85" s="48"/>
      <c r="K85" s="48"/>
      <c r="L85" s="48">
        <v>10</v>
      </c>
      <c r="M85" s="48"/>
      <c r="N85" s="48"/>
      <c r="O85" s="79"/>
      <c r="P85" s="79"/>
      <c r="Q85" s="79"/>
      <c r="R85" s="236"/>
    </row>
    <row r="86" spans="1:18" ht="15.75" hidden="1" x14ac:dyDescent="0.25">
      <c r="A86" s="44"/>
      <c r="B86" s="103" t="s">
        <v>61</v>
      </c>
      <c r="C86" s="103"/>
      <c r="D86" s="32">
        <f>+D84+D85</f>
        <v>25</v>
      </c>
      <c r="E86" s="32">
        <f t="shared" ref="E86:N86" si="21">+E84+E85</f>
        <v>25</v>
      </c>
      <c r="F86" s="32">
        <f t="shared" si="21"/>
        <v>25</v>
      </c>
      <c r="G86" s="32">
        <f t="shared" si="21"/>
        <v>0</v>
      </c>
      <c r="H86" s="32">
        <f t="shared" si="21"/>
        <v>0</v>
      </c>
      <c r="I86" s="32">
        <f t="shared" si="21"/>
        <v>25</v>
      </c>
      <c r="J86" s="32">
        <f t="shared" si="21"/>
        <v>0</v>
      </c>
      <c r="K86" s="32">
        <f t="shared" si="21"/>
        <v>0</v>
      </c>
      <c r="L86" s="32">
        <f t="shared" si="21"/>
        <v>25</v>
      </c>
      <c r="M86" s="32">
        <f t="shared" si="21"/>
        <v>0</v>
      </c>
      <c r="N86" s="32">
        <f t="shared" si="21"/>
        <v>0</v>
      </c>
      <c r="O86" s="52"/>
      <c r="P86" s="52"/>
      <c r="Q86" s="52"/>
      <c r="R86" s="161"/>
    </row>
    <row r="87" spans="1:18" ht="15.75" hidden="1" x14ac:dyDescent="0.25">
      <c r="A87" s="45"/>
      <c r="B87" s="110" t="s">
        <v>39</v>
      </c>
      <c r="C87" s="107"/>
      <c r="D87" s="24">
        <f>+D86</f>
        <v>25</v>
      </c>
      <c r="E87" s="24">
        <f t="shared" ref="E87:N87" si="22">+E86</f>
        <v>25</v>
      </c>
      <c r="F87" s="24">
        <f t="shared" si="22"/>
        <v>25</v>
      </c>
      <c r="G87" s="24">
        <f t="shared" si="22"/>
        <v>0</v>
      </c>
      <c r="H87" s="24">
        <f t="shared" si="22"/>
        <v>0</v>
      </c>
      <c r="I87" s="24">
        <f t="shared" si="22"/>
        <v>25</v>
      </c>
      <c r="J87" s="24">
        <f t="shared" si="22"/>
        <v>0</v>
      </c>
      <c r="K87" s="24">
        <f t="shared" si="22"/>
        <v>0</v>
      </c>
      <c r="L87" s="24">
        <f t="shared" si="22"/>
        <v>25</v>
      </c>
      <c r="M87" s="24">
        <f t="shared" si="22"/>
        <v>0</v>
      </c>
      <c r="N87" s="24">
        <f t="shared" si="22"/>
        <v>0</v>
      </c>
      <c r="O87" s="51"/>
      <c r="P87" s="51"/>
      <c r="Q87" s="51"/>
      <c r="R87" s="237" t="s">
        <v>161</v>
      </c>
    </row>
    <row r="88" spans="1:18" ht="49.5" hidden="1" customHeight="1" x14ac:dyDescent="0.25">
      <c r="A88" s="303" t="s">
        <v>162</v>
      </c>
      <c r="B88" s="315" t="s">
        <v>163</v>
      </c>
      <c r="C88" s="111" t="s">
        <v>164</v>
      </c>
      <c r="D88" s="39">
        <v>20</v>
      </c>
      <c r="E88" s="39">
        <v>20</v>
      </c>
      <c r="F88" s="39">
        <v>0</v>
      </c>
      <c r="G88" s="55"/>
      <c r="H88" s="39"/>
      <c r="I88" s="39">
        <v>0</v>
      </c>
      <c r="J88" s="55"/>
      <c r="K88" s="39"/>
      <c r="L88" s="39">
        <v>0</v>
      </c>
      <c r="M88" s="55"/>
      <c r="N88" s="39"/>
      <c r="O88" s="69"/>
      <c r="P88" s="69"/>
      <c r="Q88" s="69"/>
      <c r="R88" s="237"/>
    </row>
    <row r="89" spans="1:18" ht="115.5" hidden="1" customHeight="1" x14ac:dyDescent="0.25">
      <c r="A89" s="303"/>
      <c r="B89" s="289"/>
      <c r="C89" s="111" t="s">
        <v>165</v>
      </c>
      <c r="D89" s="39">
        <v>5</v>
      </c>
      <c r="E89" s="39">
        <v>5</v>
      </c>
      <c r="F89" s="39">
        <v>5</v>
      </c>
      <c r="G89" s="55"/>
      <c r="H89" s="39"/>
      <c r="I89" s="39">
        <v>5</v>
      </c>
      <c r="J89" s="55"/>
      <c r="K89" s="39"/>
      <c r="L89" s="39">
        <v>5</v>
      </c>
      <c r="M89" s="55"/>
      <c r="N89" s="39"/>
      <c r="O89" s="80"/>
      <c r="P89" s="81"/>
      <c r="Q89" s="80"/>
      <c r="R89" s="237"/>
    </row>
    <row r="90" spans="1:18" ht="49.5" hidden="1" customHeight="1" x14ac:dyDescent="0.25">
      <c r="A90" s="303"/>
      <c r="B90" s="289" t="s">
        <v>166</v>
      </c>
      <c r="C90" s="111" t="s">
        <v>167</v>
      </c>
      <c r="D90" s="39">
        <v>20</v>
      </c>
      <c r="E90" s="39">
        <v>20</v>
      </c>
      <c r="F90" s="39">
        <v>0</v>
      </c>
      <c r="G90" s="55"/>
      <c r="H90" s="39"/>
      <c r="I90" s="39">
        <v>0</v>
      </c>
      <c r="J90" s="55"/>
      <c r="K90" s="39"/>
      <c r="L90" s="39">
        <v>0</v>
      </c>
      <c r="M90" s="55"/>
      <c r="N90" s="39"/>
      <c r="O90" s="69"/>
      <c r="P90" s="69"/>
      <c r="Q90" s="69"/>
      <c r="R90" s="237"/>
    </row>
    <row r="91" spans="1:18" ht="109.5" hidden="1" customHeight="1" x14ac:dyDescent="0.25">
      <c r="A91" s="303"/>
      <c r="B91" s="290"/>
      <c r="C91" s="111" t="s">
        <v>168</v>
      </c>
      <c r="D91" s="39">
        <v>10</v>
      </c>
      <c r="E91" s="39">
        <v>10</v>
      </c>
      <c r="F91" s="39">
        <v>10</v>
      </c>
      <c r="G91" s="25"/>
      <c r="H91" s="39"/>
      <c r="I91" s="39">
        <v>10</v>
      </c>
      <c r="J91" s="25"/>
      <c r="K91" s="39"/>
      <c r="L91" s="39">
        <v>10</v>
      </c>
      <c r="M91" s="25"/>
      <c r="N91" s="39"/>
      <c r="O91" s="82"/>
      <c r="P91" s="83"/>
      <c r="Q91" s="84"/>
      <c r="R91" s="237"/>
    </row>
    <row r="92" spans="1:18" ht="43.5" hidden="1" customHeight="1" x14ac:dyDescent="0.25">
      <c r="A92" s="46"/>
      <c r="B92" s="20" t="s">
        <v>61</v>
      </c>
      <c r="C92" s="21"/>
      <c r="D92" s="41">
        <f>+D88+D91+D89+D90</f>
        <v>55</v>
      </c>
      <c r="E92" s="41">
        <f t="shared" ref="E92:N92" si="23">+E88+E91+E89+E90</f>
        <v>55</v>
      </c>
      <c r="F92" s="41">
        <f t="shared" si="23"/>
        <v>15</v>
      </c>
      <c r="G92" s="41">
        <f t="shared" si="23"/>
        <v>0</v>
      </c>
      <c r="H92" s="41">
        <f t="shared" si="23"/>
        <v>0</v>
      </c>
      <c r="I92" s="41">
        <f t="shared" si="23"/>
        <v>15</v>
      </c>
      <c r="J92" s="41">
        <f t="shared" si="23"/>
        <v>0</v>
      </c>
      <c r="K92" s="41">
        <f t="shared" si="23"/>
        <v>0</v>
      </c>
      <c r="L92" s="41">
        <f t="shared" si="23"/>
        <v>15</v>
      </c>
      <c r="M92" s="41">
        <f t="shared" si="23"/>
        <v>0</v>
      </c>
      <c r="N92" s="41">
        <f t="shared" si="23"/>
        <v>0</v>
      </c>
      <c r="O92" s="42"/>
      <c r="P92" s="42"/>
      <c r="Q92" s="42"/>
      <c r="R92" s="237"/>
    </row>
    <row r="93" spans="1:18" ht="15.75" hidden="1" x14ac:dyDescent="0.25">
      <c r="A93" s="47"/>
      <c r="B93" s="23" t="s">
        <v>39</v>
      </c>
      <c r="C93" s="24"/>
      <c r="D93" s="24">
        <f>++D92</f>
        <v>55</v>
      </c>
      <c r="E93" s="24">
        <f t="shared" ref="E93:N93" si="24">++E92</f>
        <v>55</v>
      </c>
      <c r="F93" s="24">
        <f t="shared" si="24"/>
        <v>15</v>
      </c>
      <c r="G93" s="24">
        <f t="shared" si="24"/>
        <v>0</v>
      </c>
      <c r="H93" s="24">
        <f t="shared" si="24"/>
        <v>0</v>
      </c>
      <c r="I93" s="24">
        <f t="shared" si="24"/>
        <v>15</v>
      </c>
      <c r="J93" s="24">
        <f t="shared" si="24"/>
        <v>0</v>
      </c>
      <c r="K93" s="24">
        <f t="shared" si="24"/>
        <v>0</v>
      </c>
      <c r="L93" s="24">
        <f t="shared" si="24"/>
        <v>15</v>
      </c>
      <c r="M93" s="24">
        <f t="shared" si="24"/>
        <v>0</v>
      </c>
      <c r="N93" s="24">
        <f t="shared" si="24"/>
        <v>0</v>
      </c>
      <c r="O93" s="54"/>
      <c r="P93" s="54"/>
      <c r="Q93" s="54"/>
    </row>
    <row r="94" spans="1:18" ht="14.45" customHeight="1" x14ac:dyDescent="0.25">
      <c r="D94" s="29"/>
    </row>
  </sheetData>
  <autoFilter ref="A8:R93">
    <filterColumn colId="17">
      <filters>
        <filter val="Responsable: Subdirectora Acciones Colectivas_x000a__x000a_Informa: Entornos hogar, comunitario, institucional, educativo y trabajo dimensiones vinculada a los entornos_x000a__x000a_Reporta: Adíela Quiroga González"/>
      </filters>
    </filterColumn>
  </autoFilter>
  <mergeCells count="96">
    <mergeCell ref="B71:B72"/>
    <mergeCell ref="B74:B77"/>
    <mergeCell ref="B88:B89"/>
    <mergeCell ref="P60:P62"/>
    <mergeCell ref="O79:O81"/>
    <mergeCell ref="N79:N81"/>
    <mergeCell ref="O68:O69"/>
    <mergeCell ref="P68:P69"/>
    <mergeCell ref="P79:P81"/>
    <mergeCell ref="I68:I69"/>
    <mergeCell ref="B68:B69"/>
    <mergeCell ref="K68:K69"/>
    <mergeCell ref="I79:I81"/>
    <mergeCell ref="J79:J81"/>
    <mergeCell ref="K79:K81"/>
    <mergeCell ref="D68:D69"/>
    <mergeCell ref="B90:B91"/>
    <mergeCell ref="A84:A85"/>
    <mergeCell ref="A2:A6"/>
    <mergeCell ref="N2:Q6"/>
    <mergeCell ref="B49:B52"/>
    <mergeCell ref="B6:M6"/>
    <mergeCell ref="A7:L7"/>
    <mergeCell ref="A9:A32"/>
    <mergeCell ref="B9:B11"/>
    <mergeCell ref="B13:B16"/>
    <mergeCell ref="A88:A91"/>
    <mergeCell ref="A49:A82"/>
    <mergeCell ref="B79:B81"/>
    <mergeCell ref="C79:C81"/>
    <mergeCell ref="C68:C69"/>
    <mergeCell ref="B64:B66"/>
    <mergeCell ref="B18:B20"/>
    <mergeCell ref="B22:B25"/>
    <mergeCell ref="B27:B29"/>
    <mergeCell ref="B31:B32"/>
    <mergeCell ref="A35:A47"/>
    <mergeCell ref="B35:B37"/>
    <mergeCell ref="B41:B44"/>
    <mergeCell ref="J5:M5"/>
    <mergeCell ref="B2:M3"/>
    <mergeCell ref="B4:M4"/>
    <mergeCell ref="B5:D5"/>
    <mergeCell ref="E5:G5"/>
    <mergeCell ref="H5:I5"/>
    <mergeCell ref="C54:C58"/>
    <mergeCell ref="B54:B58"/>
    <mergeCell ref="O54:O58"/>
    <mergeCell ref="N60:N62"/>
    <mergeCell ref="O60:O62"/>
    <mergeCell ref="M54:M58"/>
    <mergeCell ref="N54:N58"/>
    <mergeCell ref="C60:C62"/>
    <mergeCell ref="M60:M62"/>
    <mergeCell ref="J60:J62"/>
    <mergeCell ref="D60:D62"/>
    <mergeCell ref="E60:E62"/>
    <mergeCell ref="B60:B62"/>
    <mergeCell ref="D54:D58"/>
    <mergeCell ref="J54:J58"/>
    <mergeCell ref="K54:K58"/>
    <mergeCell ref="E79:E81"/>
    <mergeCell ref="F79:F81"/>
    <mergeCell ref="G79:G81"/>
    <mergeCell ref="H79:H81"/>
    <mergeCell ref="F68:F69"/>
    <mergeCell ref="D79:D81"/>
    <mergeCell ref="E54:E58"/>
    <mergeCell ref="G54:G58"/>
    <mergeCell ref="L60:L62"/>
    <mergeCell ref="F54:F58"/>
    <mergeCell ref="I54:I58"/>
    <mergeCell ref="I60:I62"/>
    <mergeCell ref="K60:K62"/>
    <mergeCell ref="F60:F62"/>
    <mergeCell ref="H54:H58"/>
    <mergeCell ref="G60:G62"/>
    <mergeCell ref="H60:H62"/>
    <mergeCell ref="H68:H69"/>
    <mergeCell ref="G68:G69"/>
    <mergeCell ref="E68:E69"/>
    <mergeCell ref="J68:J69"/>
    <mergeCell ref="R49:R81"/>
    <mergeCell ref="R83:R85"/>
    <mergeCell ref="R87:R92"/>
    <mergeCell ref="L79:L81"/>
    <mergeCell ref="M79:M81"/>
    <mergeCell ref="P54:P58"/>
    <mergeCell ref="Q60:Q62"/>
    <mergeCell ref="M68:M69"/>
    <mergeCell ref="N68:N69"/>
    <mergeCell ref="Q54:Q58"/>
    <mergeCell ref="L68:L69"/>
    <mergeCell ref="Q79:Q81"/>
    <mergeCell ref="Q68:Q69"/>
    <mergeCell ref="L54:L58"/>
  </mergeCells>
  <pageMargins left="0.70866141732283472" right="0.70866141732283472" top="0.74803149606299213" bottom="0.74803149606299213" header="0.31496062992125984" footer="0.31496062992125984"/>
  <pageSetup scale="10" orientation="portrait" horizontalDpi="4294967294" verticalDpi="4294967294" r:id="rId1"/>
  <rowBreaks count="2" manualBreakCount="2">
    <brk id="86" max="17" man="1"/>
    <brk id="91" max="17" man="1"/>
  </rowBreaks>
  <colBreaks count="3" manualBreakCount="3">
    <brk id="2" min="1" max="95" man="1"/>
    <brk id="6" min="1" max="95" man="1"/>
    <brk id="7" max="1048575"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W68"/>
  <sheetViews>
    <sheetView workbookViewId="0">
      <selection activeCell="V12" sqref="V12"/>
    </sheetView>
  </sheetViews>
  <sheetFormatPr baseColWidth="10" defaultColWidth="11.42578125" defaultRowHeight="15" x14ac:dyDescent="0.25"/>
  <cols>
    <col min="1" max="1" width="11.42578125" style="166"/>
    <col min="2" max="2" width="32.85546875" style="166" customWidth="1"/>
    <col min="3" max="3" width="20.85546875" style="166" customWidth="1"/>
    <col min="4" max="4" width="15.28515625" style="166" customWidth="1"/>
    <col min="5" max="5" width="7.85546875" style="166" bestFit="1" customWidth="1"/>
    <col min="6" max="6" width="12" style="166" customWidth="1"/>
    <col min="7" max="7" width="7.85546875" style="166" customWidth="1"/>
    <col min="8" max="8" width="10.85546875" style="166" customWidth="1"/>
    <col min="9" max="9" width="9.42578125" style="166" customWidth="1"/>
    <col min="10" max="10" width="8.7109375" style="166" customWidth="1"/>
    <col min="11" max="11" width="7.85546875" style="166" bestFit="1" customWidth="1"/>
    <col min="12" max="12" width="10" style="166" customWidth="1"/>
    <col min="13" max="13" width="7.85546875" style="166" bestFit="1" customWidth="1"/>
    <col min="14" max="14" width="14" style="166" customWidth="1"/>
    <col min="15" max="15" width="5.140625" style="166" customWidth="1"/>
    <col min="16" max="16" width="8" style="166" customWidth="1"/>
    <col min="17" max="17" width="4.5703125" style="166" customWidth="1"/>
    <col min="18" max="18" width="7.28515625" style="166" customWidth="1"/>
    <col min="19" max="19" width="2.5703125" style="166" customWidth="1"/>
    <col min="20" max="16384" width="11.42578125" style="166"/>
  </cols>
  <sheetData>
    <row r="2" spans="2:23" ht="28.5" customHeight="1" x14ac:dyDescent="0.25">
      <c r="B2" s="425"/>
      <c r="C2" s="425"/>
      <c r="D2" s="426" t="s">
        <v>169</v>
      </c>
      <c r="E2" s="427"/>
      <c r="F2" s="427"/>
      <c r="G2" s="427"/>
      <c r="H2" s="427"/>
      <c r="I2" s="427"/>
      <c r="J2" s="427"/>
      <c r="K2" s="427"/>
      <c r="L2" s="427"/>
      <c r="M2" s="427"/>
      <c r="N2" s="427"/>
      <c r="O2" s="428"/>
      <c r="P2" s="425"/>
      <c r="Q2" s="425"/>
      <c r="R2" s="425"/>
    </row>
    <row r="3" spans="2:23" ht="36" customHeight="1" x14ac:dyDescent="0.25">
      <c r="B3" s="425"/>
      <c r="C3" s="425"/>
      <c r="D3" s="429"/>
      <c r="E3" s="430"/>
      <c r="F3" s="430"/>
      <c r="G3" s="430"/>
      <c r="H3" s="430"/>
      <c r="I3" s="430"/>
      <c r="J3" s="430"/>
      <c r="K3" s="430"/>
      <c r="L3" s="430"/>
      <c r="M3" s="430"/>
      <c r="N3" s="430"/>
      <c r="O3" s="431"/>
      <c r="P3" s="425"/>
      <c r="Q3" s="425"/>
      <c r="R3" s="425"/>
    </row>
    <row r="4" spans="2:23" ht="16.5" customHeight="1" x14ac:dyDescent="0.25">
      <c r="B4" s="425"/>
      <c r="C4" s="425"/>
      <c r="D4" s="432" t="s">
        <v>170</v>
      </c>
      <c r="E4" s="433"/>
      <c r="F4" s="433"/>
      <c r="G4" s="433"/>
      <c r="H4" s="433"/>
      <c r="I4" s="433"/>
      <c r="J4" s="433"/>
      <c r="K4" s="433"/>
      <c r="L4" s="433"/>
      <c r="M4" s="433"/>
      <c r="N4" s="433"/>
      <c r="O4" s="434"/>
      <c r="P4" s="425"/>
      <c r="Q4" s="425"/>
      <c r="R4" s="425"/>
    </row>
    <row r="5" spans="2:23" ht="15.75" customHeight="1" x14ac:dyDescent="0.25">
      <c r="B5" s="425"/>
      <c r="C5" s="425"/>
      <c r="D5" s="435" t="s">
        <v>2</v>
      </c>
      <c r="E5" s="435"/>
      <c r="F5" s="435" t="s">
        <v>171</v>
      </c>
      <c r="G5" s="435"/>
      <c r="H5" s="435"/>
      <c r="I5" s="435"/>
      <c r="J5" s="435"/>
      <c r="K5" s="435" t="s">
        <v>4</v>
      </c>
      <c r="L5" s="435"/>
      <c r="M5" s="432">
        <v>2</v>
      </c>
      <c r="N5" s="433"/>
      <c r="O5" s="434"/>
      <c r="P5" s="425"/>
      <c r="Q5" s="425"/>
      <c r="R5" s="425"/>
    </row>
    <row r="6" spans="2:23" ht="22.5" customHeight="1" thickBot="1" x14ac:dyDescent="0.3">
      <c r="B6" s="415" t="s">
        <v>172</v>
      </c>
      <c r="C6" s="415"/>
      <c r="D6" s="415"/>
      <c r="E6" s="415"/>
      <c r="F6" s="415"/>
      <c r="G6" s="415"/>
      <c r="H6" s="415"/>
      <c r="I6" s="415"/>
      <c r="J6" s="415"/>
      <c r="K6" s="415"/>
      <c r="L6" s="415"/>
      <c r="M6" s="415"/>
      <c r="N6" s="415"/>
      <c r="O6" s="415"/>
      <c r="P6" s="415"/>
      <c r="Q6" s="415"/>
      <c r="R6" s="415"/>
    </row>
    <row r="7" spans="2:23" ht="13.5" customHeight="1" thickBot="1" x14ac:dyDescent="0.3">
      <c r="B7" s="416" t="s">
        <v>173</v>
      </c>
      <c r="C7" s="417"/>
      <c r="D7" s="417"/>
      <c r="E7" s="417"/>
      <c r="F7" s="417"/>
      <c r="G7" s="417"/>
      <c r="H7" s="417"/>
      <c r="I7" s="417"/>
      <c r="J7" s="417"/>
      <c r="K7" s="417"/>
      <c r="L7" s="417"/>
      <c r="M7" s="417"/>
      <c r="N7" s="417"/>
      <c r="O7" s="417"/>
      <c r="P7" s="417"/>
      <c r="Q7" s="417"/>
      <c r="R7" s="418"/>
    </row>
    <row r="8" spans="2:23" ht="24" customHeight="1" x14ac:dyDescent="0.25">
      <c r="B8" s="419" t="s">
        <v>174</v>
      </c>
      <c r="C8" s="420"/>
      <c r="D8" s="420"/>
      <c r="E8" s="420"/>
      <c r="F8" s="421" t="s">
        <v>175</v>
      </c>
      <c r="G8" s="421"/>
      <c r="H8" s="421"/>
      <c r="I8" s="421"/>
      <c r="J8" s="422" t="s">
        <v>176</v>
      </c>
      <c r="K8" s="422"/>
      <c r="L8" s="422"/>
      <c r="M8" s="422"/>
      <c r="N8" s="421" t="s">
        <v>177</v>
      </c>
      <c r="O8" s="421"/>
      <c r="P8" s="421"/>
      <c r="Q8" s="423"/>
      <c r="R8" s="424"/>
    </row>
    <row r="9" spans="2:23" ht="24" customHeight="1" x14ac:dyDescent="0.25">
      <c r="B9" s="371" t="s">
        <v>178</v>
      </c>
      <c r="C9" s="372"/>
      <c r="D9" s="372"/>
      <c r="E9" s="372"/>
      <c r="F9" s="383" t="s">
        <v>179</v>
      </c>
      <c r="G9" s="383"/>
      <c r="H9" s="383"/>
      <c r="I9" s="383"/>
      <c r="J9" s="394" t="s">
        <v>180</v>
      </c>
      <c r="K9" s="394"/>
      <c r="L9" s="394"/>
      <c r="M9" s="394"/>
      <c r="N9" s="383" t="s">
        <v>181</v>
      </c>
      <c r="O9" s="383"/>
      <c r="P9" s="383"/>
      <c r="Q9" s="387"/>
      <c r="R9" s="388"/>
    </row>
    <row r="10" spans="2:23" ht="29.25" customHeight="1" x14ac:dyDescent="0.25">
      <c r="B10" s="395" t="s">
        <v>182</v>
      </c>
      <c r="C10" s="396"/>
      <c r="D10" s="396"/>
      <c r="E10" s="397"/>
      <c r="F10" s="401" t="s">
        <v>183</v>
      </c>
      <c r="G10" s="402"/>
      <c r="H10" s="402"/>
      <c r="I10" s="402"/>
      <c r="J10" s="402"/>
      <c r="K10" s="402"/>
      <c r="L10" s="402"/>
      <c r="M10" s="405" t="s">
        <v>184</v>
      </c>
      <c r="N10" s="406"/>
      <c r="O10" s="407"/>
      <c r="P10" s="384">
        <v>1</v>
      </c>
      <c r="Q10" s="385"/>
      <c r="R10" s="386"/>
    </row>
    <row r="11" spans="2:23" ht="47.25" customHeight="1" x14ac:dyDescent="0.25">
      <c r="B11" s="398"/>
      <c r="C11" s="399"/>
      <c r="D11" s="399"/>
      <c r="E11" s="400"/>
      <c r="F11" s="403"/>
      <c r="G11" s="404"/>
      <c r="H11" s="404"/>
      <c r="I11" s="404"/>
      <c r="J11" s="404"/>
      <c r="K11" s="404"/>
      <c r="L11" s="404"/>
      <c r="M11" s="408" t="s">
        <v>185</v>
      </c>
      <c r="N11" s="408"/>
      <c r="O11" s="168" t="s">
        <v>186</v>
      </c>
      <c r="P11" s="169"/>
      <c r="Q11" s="170" t="s">
        <v>187</v>
      </c>
      <c r="R11" s="171" t="s">
        <v>188</v>
      </c>
    </row>
    <row r="12" spans="2:23" ht="50.45" customHeight="1" x14ac:dyDescent="0.25">
      <c r="B12" s="409" t="s">
        <v>189</v>
      </c>
      <c r="C12" s="410"/>
      <c r="D12" s="410"/>
      <c r="E12" s="410"/>
      <c r="F12" s="172" t="s">
        <v>190</v>
      </c>
      <c r="G12" s="167"/>
      <c r="H12" s="172" t="s">
        <v>191</v>
      </c>
      <c r="I12" s="167"/>
      <c r="J12" s="172" t="s">
        <v>192</v>
      </c>
      <c r="K12" s="167"/>
      <c r="L12" s="172" t="s">
        <v>193</v>
      </c>
      <c r="M12" s="173"/>
      <c r="N12" s="411" t="s">
        <v>194</v>
      </c>
      <c r="O12" s="411"/>
      <c r="P12" s="384">
        <v>0.4</v>
      </c>
      <c r="Q12" s="384"/>
      <c r="R12" s="384"/>
    </row>
    <row r="13" spans="2:23" ht="24" customHeight="1" x14ac:dyDescent="0.25">
      <c r="B13" s="381" t="s">
        <v>195</v>
      </c>
      <c r="C13" s="382" t="s">
        <v>196</v>
      </c>
      <c r="D13" s="382" t="s">
        <v>196</v>
      </c>
      <c r="E13" s="382" t="s">
        <v>196</v>
      </c>
      <c r="F13" s="412" t="s">
        <v>197</v>
      </c>
      <c r="G13" s="412"/>
      <c r="H13" s="412"/>
      <c r="I13" s="412"/>
      <c r="J13" s="412"/>
      <c r="K13" s="412"/>
      <c r="L13" s="412"/>
      <c r="M13" s="412"/>
      <c r="N13" s="412"/>
      <c r="O13" s="412"/>
      <c r="P13" s="412"/>
      <c r="Q13" s="413"/>
      <c r="R13" s="414"/>
      <c r="W13" s="174"/>
    </row>
    <row r="14" spans="2:23" ht="35.25" customHeight="1" x14ac:dyDescent="0.25">
      <c r="B14" s="381" t="s">
        <v>198</v>
      </c>
      <c r="C14" s="382" t="s">
        <v>199</v>
      </c>
      <c r="D14" s="382" t="s">
        <v>199</v>
      </c>
      <c r="E14" s="382" t="s">
        <v>199</v>
      </c>
      <c r="F14" s="383" t="s">
        <v>200</v>
      </c>
      <c r="G14" s="383"/>
      <c r="H14" s="383"/>
      <c r="I14" s="383"/>
      <c r="J14" s="383"/>
      <c r="K14" s="383"/>
      <c r="L14" s="383"/>
      <c r="M14" s="383"/>
      <c r="N14" s="383"/>
      <c r="O14" s="383"/>
      <c r="P14" s="383"/>
      <c r="Q14" s="387"/>
      <c r="R14" s="388"/>
    </row>
    <row r="15" spans="2:23" ht="24" customHeight="1" x14ac:dyDescent="0.25">
      <c r="B15" s="381" t="s">
        <v>201</v>
      </c>
      <c r="C15" s="382" t="s">
        <v>202</v>
      </c>
      <c r="D15" s="382" t="s">
        <v>202</v>
      </c>
      <c r="E15" s="382" t="s">
        <v>202</v>
      </c>
      <c r="F15" s="383" t="s">
        <v>203</v>
      </c>
      <c r="G15" s="383"/>
      <c r="H15" s="383"/>
      <c r="I15" s="383"/>
      <c r="J15" s="382" t="s">
        <v>204</v>
      </c>
      <c r="K15" s="382" t="s">
        <v>205</v>
      </c>
      <c r="L15" s="382" t="s">
        <v>205</v>
      </c>
      <c r="M15" s="382" t="s">
        <v>205</v>
      </c>
      <c r="N15" s="383" t="s">
        <v>206</v>
      </c>
      <c r="O15" s="383"/>
      <c r="P15" s="383"/>
      <c r="Q15" s="387"/>
      <c r="R15" s="388"/>
    </row>
    <row r="16" spans="2:23" ht="24" customHeight="1" x14ac:dyDescent="0.25">
      <c r="B16" s="381" t="s">
        <v>207</v>
      </c>
      <c r="C16" s="382" t="s">
        <v>208</v>
      </c>
      <c r="D16" s="382" t="s">
        <v>208</v>
      </c>
      <c r="E16" s="382" t="s">
        <v>208</v>
      </c>
      <c r="F16" s="383" t="s">
        <v>209</v>
      </c>
      <c r="G16" s="383"/>
      <c r="H16" s="383"/>
      <c r="I16" s="383"/>
      <c r="J16" s="383"/>
      <c r="K16" s="383"/>
      <c r="L16" s="383"/>
      <c r="M16" s="383"/>
      <c r="N16" s="383"/>
      <c r="O16" s="383"/>
      <c r="P16" s="383"/>
      <c r="Q16" s="387"/>
      <c r="R16" s="388"/>
    </row>
    <row r="17" spans="2:18" ht="24" customHeight="1" x14ac:dyDescent="0.25">
      <c r="B17" s="381" t="s">
        <v>210</v>
      </c>
      <c r="C17" s="382" t="s">
        <v>211</v>
      </c>
      <c r="D17" s="382" t="s">
        <v>211</v>
      </c>
      <c r="E17" s="382" t="s">
        <v>211</v>
      </c>
      <c r="F17" s="387" t="s">
        <v>212</v>
      </c>
      <c r="G17" s="389"/>
      <c r="H17" s="389"/>
      <c r="I17" s="389"/>
      <c r="J17" s="389"/>
      <c r="K17" s="389"/>
      <c r="L17" s="389"/>
      <c r="M17" s="389"/>
      <c r="N17" s="389"/>
      <c r="O17" s="389"/>
      <c r="P17" s="389"/>
      <c r="Q17" s="389"/>
      <c r="R17" s="390"/>
    </row>
    <row r="18" spans="2:18" ht="85.5" customHeight="1" x14ac:dyDescent="0.25">
      <c r="B18" s="381" t="s">
        <v>213</v>
      </c>
      <c r="C18" s="382" t="s">
        <v>214</v>
      </c>
      <c r="D18" s="382" t="s">
        <v>214</v>
      </c>
      <c r="E18" s="382" t="s">
        <v>214</v>
      </c>
      <c r="F18" s="391" t="s">
        <v>215</v>
      </c>
      <c r="G18" s="391"/>
      <c r="H18" s="391"/>
      <c r="I18" s="391"/>
      <c r="J18" s="391"/>
      <c r="K18" s="391"/>
      <c r="L18" s="391"/>
      <c r="M18" s="391"/>
      <c r="N18" s="391"/>
      <c r="O18" s="391"/>
      <c r="P18" s="391"/>
      <c r="Q18" s="392"/>
      <c r="R18" s="393"/>
    </row>
    <row r="19" spans="2:18" ht="24" customHeight="1" x14ac:dyDescent="0.25">
      <c r="B19" s="381" t="s">
        <v>216</v>
      </c>
      <c r="C19" s="382" t="s">
        <v>217</v>
      </c>
      <c r="D19" s="382" t="s">
        <v>217</v>
      </c>
      <c r="E19" s="382" t="s">
        <v>217</v>
      </c>
      <c r="F19" s="383" t="s">
        <v>218</v>
      </c>
      <c r="G19" s="383"/>
      <c r="H19" s="383"/>
      <c r="I19" s="383"/>
      <c r="J19" s="383"/>
      <c r="K19" s="383"/>
      <c r="L19" s="383"/>
      <c r="M19" s="383"/>
      <c r="N19" s="383"/>
      <c r="O19" s="383"/>
      <c r="P19" s="383"/>
      <c r="Q19" s="387"/>
      <c r="R19" s="388"/>
    </row>
    <row r="20" spans="2:18" ht="24" customHeight="1" x14ac:dyDescent="0.25">
      <c r="B20" s="381" t="s">
        <v>219</v>
      </c>
      <c r="C20" s="382"/>
      <c r="D20" s="382"/>
      <c r="E20" s="382"/>
      <c r="F20" s="383" t="s">
        <v>220</v>
      </c>
      <c r="G20" s="383"/>
      <c r="H20" s="383"/>
      <c r="I20" s="383"/>
      <c r="J20" s="382" t="s">
        <v>221</v>
      </c>
      <c r="K20" s="382" t="s">
        <v>222</v>
      </c>
      <c r="L20" s="382" t="s">
        <v>222</v>
      </c>
      <c r="M20" s="382" t="s">
        <v>222</v>
      </c>
      <c r="N20" s="384" t="s">
        <v>223</v>
      </c>
      <c r="O20" s="384"/>
      <c r="P20" s="384"/>
      <c r="Q20" s="385"/>
      <c r="R20" s="386"/>
    </row>
    <row r="21" spans="2:18" ht="24" customHeight="1" x14ac:dyDescent="0.25">
      <c r="B21" s="371" t="s">
        <v>224</v>
      </c>
      <c r="C21" s="372"/>
      <c r="D21" s="372"/>
      <c r="E21" s="372"/>
      <c r="F21" s="383" t="s">
        <v>225</v>
      </c>
      <c r="G21" s="383"/>
      <c r="H21" s="383"/>
      <c r="I21" s="383"/>
      <c r="J21" s="383"/>
      <c r="K21" s="383"/>
      <c r="L21" s="383"/>
      <c r="M21" s="383"/>
      <c r="N21" s="383"/>
      <c r="O21" s="383"/>
      <c r="P21" s="383"/>
      <c r="Q21" s="387"/>
      <c r="R21" s="388"/>
    </row>
    <row r="22" spans="2:18" ht="24" customHeight="1" x14ac:dyDescent="0.25">
      <c r="B22" s="371" t="s">
        <v>226</v>
      </c>
      <c r="C22" s="372"/>
      <c r="D22" s="372"/>
      <c r="E22" s="372"/>
      <c r="F22" s="373" t="s">
        <v>227</v>
      </c>
      <c r="G22" s="373"/>
      <c r="H22" s="374">
        <v>0.9</v>
      </c>
      <c r="I22" s="375"/>
      <c r="J22" s="375"/>
      <c r="K22" s="375"/>
      <c r="L22" s="375"/>
      <c r="M22" s="374">
        <v>1</v>
      </c>
      <c r="N22" s="375"/>
      <c r="O22" s="375"/>
      <c r="P22" s="375"/>
      <c r="Q22" s="376"/>
      <c r="R22" s="377"/>
    </row>
    <row r="23" spans="2:18" ht="24" customHeight="1" x14ac:dyDescent="0.25">
      <c r="B23" s="371" t="s">
        <v>228</v>
      </c>
      <c r="C23" s="372"/>
      <c r="D23" s="372"/>
      <c r="E23" s="372"/>
      <c r="F23" s="378" t="s">
        <v>229</v>
      </c>
      <c r="G23" s="378"/>
      <c r="H23" s="375">
        <v>0</v>
      </c>
      <c r="I23" s="375"/>
      <c r="J23" s="375"/>
      <c r="K23" s="375"/>
      <c r="L23" s="375"/>
      <c r="M23" s="374">
        <v>0.89</v>
      </c>
      <c r="N23" s="374"/>
      <c r="O23" s="374"/>
      <c r="P23" s="374"/>
      <c r="Q23" s="379"/>
      <c r="R23" s="380"/>
    </row>
    <row r="24" spans="2:18" ht="13.5" customHeight="1" x14ac:dyDescent="0.25">
      <c r="B24" s="358" t="s">
        <v>230</v>
      </c>
      <c r="C24" s="359"/>
      <c r="D24" s="359"/>
      <c r="E24" s="359"/>
      <c r="F24" s="359"/>
      <c r="G24" s="359"/>
      <c r="H24" s="359"/>
      <c r="I24" s="359"/>
      <c r="J24" s="359"/>
      <c r="K24" s="359"/>
      <c r="L24" s="359"/>
      <c r="M24" s="359"/>
      <c r="N24" s="359"/>
      <c r="O24" s="359"/>
      <c r="P24" s="359"/>
      <c r="Q24" s="359"/>
      <c r="R24" s="360"/>
    </row>
    <row r="25" spans="2:18" ht="13.5" customHeight="1" x14ac:dyDescent="0.25">
      <c r="B25" s="361" t="s">
        <v>231</v>
      </c>
      <c r="C25" s="361"/>
      <c r="D25" s="361"/>
      <c r="E25" s="361"/>
      <c r="F25" s="361"/>
      <c r="G25" s="362"/>
      <c r="H25" s="362"/>
      <c r="I25" s="362"/>
      <c r="J25" s="362"/>
      <c r="K25" s="362"/>
      <c r="L25" s="362"/>
      <c r="M25" s="362"/>
      <c r="N25" s="362"/>
      <c r="O25" s="362"/>
      <c r="P25" s="362"/>
      <c r="Q25" s="362"/>
      <c r="R25" s="362"/>
    </row>
    <row r="26" spans="2:18" ht="12.75" customHeight="1" x14ac:dyDescent="0.25">
      <c r="B26" s="363" t="s">
        <v>232</v>
      </c>
      <c r="C26" s="363"/>
      <c r="D26" s="175"/>
      <c r="E26" s="176"/>
      <c r="F26" s="175">
        <v>0</v>
      </c>
      <c r="G26" s="176"/>
      <c r="H26" s="176"/>
      <c r="I26" s="175">
        <v>0</v>
      </c>
      <c r="J26" s="176"/>
      <c r="K26" s="176"/>
      <c r="L26" s="175">
        <v>0</v>
      </c>
      <c r="M26" s="176"/>
      <c r="N26" s="176"/>
      <c r="O26" s="176"/>
      <c r="P26" s="175">
        <v>0</v>
      </c>
      <c r="Q26" s="175"/>
      <c r="R26" s="364"/>
    </row>
    <row r="27" spans="2:18" ht="12.75" customHeight="1" x14ac:dyDescent="0.25">
      <c r="B27" s="363" t="s">
        <v>233</v>
      </c>
      <c r="C27" s="363"/>
      <c r="D27" s="175"/>
      <c r="E27" s="175"/>
      <c r="F27" s="175">
        <v>23</v>
      </c>
      <c r="G27" s="175"/>
      <c r="H27" s="175"/>
      <c r="I27" s="175">
        <v>25.2</v>
      </c>
      <c r="J27" s="175"/>
      <c r="K27" s="175"/>
      <c r="L27" s="175">
        <v>26.25</v>
      </c>
      <c r="M27" s="175"/>
      <c r="N27" s="175"/>
      <c r="O27" s="175"/>
      <c r="P27" s="175">
        <v>25.55</v>
      </c>
      <c r="Q27" s="175"/>
      <c r="R27" s="364"/>
    </row>
    <row r="28" spans="2:18" ht="14.25" customHeight="1" x14ac:dyDescent="0.25">
      <c r="B28" s="177" t="s">
        <v>234</v>
      </c>
      <c r="C28" s="178" t="s">
        <v>235</v>
      </c>
      <c r="D28" s="178" t="s">
        <v>236</v>
      </c>
      <c r="E28" s="178" t="s">
        <v>237</v>
      </c>
      <c r="F28" s="178" t="s">
        <v>238</v>
      </c>
      <c r="G28" s="178" t="s">
        <v>239</v>
      </c>
      <c r="H28" s="178" t="s">
        <v>240</v>
      </c>
      <c r="I28" s="178" t="s">
        <v>241</v>
      </c>
      <c r="J28" s="178" t="s">
        <v>242</v>
      </c>
      <c r="K28" s="178" t="s">
        <v>243</v>
      </c>
      <c r="L28" s="178" t="s">
        <v>244</v>
      </c>
      <c r="M28" s="178" t="s">
        <v>245</v>
      </c>
      <c r="N28" s="178" t="s">
        <v>246</v>
      </c>
      <c r="O28" s="178"/>
      <c r="P28" s="178" t="s">
        <v>247</v>
      </c>
      <c r="Q28" s="178"/>
      <c r="R28" s="178" t="s">
        <v>248</v>
      </c>
    </row>
    <row r="29" spans="2:18" x14ac:dyDescent="0.25">
      <c r="B29" s="365" t="s">
        <v>249</v>
      </c>
      <c r="C29" s="365"/>
      <c r="D29" s="179"/>
      <c r="E29" s="179"/>
      <c r="F29" s="180">
        <f>F26/F27</f>
        <v>0</v>
      </c>
      <c r="G29" s="179"/>
      <c r="H29" s="179"/>
      <c r="I29" s="180">
        <f>+I26/I27</f>
        <v>0</v>
      </c>
      <c r="J29" s="179"/>
      <c r="K29" s="179"/>
      <c r="L29" s="180">
        <f>+L26/L27</f>
        <v>0</v>
      </c>
      <c r="M29" s="179"/>
      <c r="N29" s="179"/>
      <c r="O29" s="179"/>
      <c r="P29" s="180">
        <f>+P26/P27</f>
        <v>0</v>
      </c>
      <c r="Q29" s="180"/>
      <c r="R29" s="181">
        <f>+AVERAGE(D29:P29)</f>
        <v>0</v>
      </c>
    </row>
    <row r="30" spans="2:18" x14ac:dyDescent="0.25">
      <c r="B30" s="366" t="s">
        <v>250</v>
      </c>
      <c r="C30" s="366"/>
      <c r="D30" s="179"/>
      <c r="E30" s="179"/>
      <c r="F30" s="180">
        <v>1</v>
      </c>
      <c r="G30" s="179"/>
      <c r="H30" s="179"/>
      <c r="I30" s="180">
        <v>1</v>
      </c>
      <c r="J30" s="179"/>
      <c r="K30" s="179"/>
      <c r="L30" s="180">
        <v>1</v>
      </c>
      <c r="M30" s="179"/>
      <c r="N30" s="179"/>
      <c r="O30" s="179"/>
      <c r="P30" s="180">
        <v>1</v>
      </c>
      <c r="Q30" s="180"/>
      <c r="R30" s="181">
        <f>+AVERAGE(D30:P30)</f>
        <v>1</v>
      </c>
    </row>
    <row r="31" spans="2:18" x14ac:dyDescent="0.25">
      <c r="B31" s="367" t="s">
        <v>251</v>
      </c>
      <c r="C31" s="368"/>
      <c r="D31" s="182"/>
      <c r="E31" s="182"/>
      <c r="F31" s="182">
        <f>+F29/F30</f>
        <v>0</v>
      </c>
      <c r="G31" s="182"/>
      <c r="H31" s="182"/>
      <c r="I31" s="182">
        <f>+I29/I30</f>
        <v>0</v>
      </c>
      <c r="J31" s="182"/>
      <c r="K31" s="182"/>
      <c r="L31" s="182">
        <f>+L29/L30</f>
        <v>0</v>
      </c>
      <c r="M31" s="182"/>
      <c r="N31" s="182"/>
      <c r="O31" s="182"/>
      <c r="P31" s="182">
        <f>+P29/P30</f>
        <v>0</v>
      </c>
      <c r="Q31" s="182"/>
      <c r="R31" s="182">
        <f>+R29/R30</f>
        <v>0</v>
      </c>
    </row>
    <row r="32" spans="2:18" x14ac:dyDescent="0.25">
      <c r="B32" s="367" t="s">
        <v>252</v>
      </c>
      <c r="C32" s="368"/>
      <c r="D32" s="182"/>
      <c r="E32" s="182"/>
      <c r="F32" s="182">
        <f>F31</f>
        <v>0</v>
      </c>
      <c r="G32" s="182"/>
      <c r="H32" s="182"/>
      <c r="I32" s="182">
        <f>(F31+I31)/2</f>
        <v>0</v>
      </c>
      <c r="J32" s="182"/>
      <c r="K32" s="182"/>
      <c r="L32" s="182">
        <f>(F31+I31+L31)/3</f>
        <v>0</v>
      </c>
      <c r="M32" s="182"/>
      <c r="N32" s="182"/>
      <c r="O32" s="182"/>
      <c r="P32" s="182">
        <f>+(P31+L31+I31+F31)/4</f>
        <v>0</v>
      </c>
      <c r="Q32" s="182"/>
      <c r="R32" s="182">
        <f>+AVERAGE(R31)</f>
        <v>0</v>
      </c>
    </row>
    <row r="33" spans="2:18" x14ac:dyDescent="0.25">
      <c r="B33" s="369" t="s">
        <v>253</v>
      </c>
      <c r="C33" s="370"/>
      <c r="D33" s="183"/>
      <c r="E33" s="183"/>
      <c r="F33" s="184" t="str">
        <f>IF(F31&lt;=$M$23,$F$23,IF(F31&lt;=$M$22,$F$22))</f>
        <v>BAJO</v>
      </c>
      <c r="G33" s="183"/>
      <c r="H33" s="183"/>
      <c r="I33" s="184" t="str">
        <f>IF(I31&lt;=$M$23,$F$23,IF(I31&lt;=$M$22,$F$22))</f>
        <v>BAJO</v>
      </c>
      <c r="J33" s="183"/>
      <c r="K33" s="183"/>
      <c r="L33" s="184" t="str">
        <f>IF(L31&lt;=$M$23,$F$23,IF(L31&lt;=$M$22,$F$22))</f>
        <v>BAJO</v>
      </c>
      <c r="M33" s="183"/>
      <c r="N33" s="183"/>
      <c r="O33" s="183"/>
      <c r="P33" s="184" t="str">
        <f>IF(P31&lt;=$M$23,$F$23,IF(P31&lt;=$M$22,$F$22))</f>
        <v>BAJO</v>
      </c>
      <c r="Q33" s="184"/>
      <c r="R33" s="184" t="str">
        <f>IF(R31&lt;=$M$23,$F$23,IF(R31&lt;=$M$22,$F$22))</f>
        <v>BAJO</v>
      </c>
    </row>
    <row r="34" spans="2:18" ht="15" customHeight="1" x14ac:dyDescent="0.25">
      <c r="B34" s="356" t="s">
        <v>254</v>
      </c>
      <c r="C34" s="350"/>
      <c r="D34" s="350"/>
      <c r="E34" s="350"/>
      <c r="F34" s="350"/>
      <c r="G34" s="350"/>
      <c r="H34" s="350"/>
      <c r="I34" s="350"/>
      <c r="J34" s="350"/>
      <c r="K34" s="350"/>
      <c r="L34" s="350"/>
      <c r="M34" s="350"/>
      <c r="N34" s="350"/>
      <c r="O34" s="350"/>
      <c r="P34" s="350"/>
      <c r="Q34" s="350"/>
      <c r="R34" s="357"/>
    </row>
    <row r="35" spans="2:18" ht="15" customHeight="1" x14ac:dyDescent="0.25">
      <c r="B35" s="344"/>
      <c r="C35" s="344"/>
      <c r="D35" s="344"/>
      <c r="E35" s="344"/>
      <c r="F35" s="344"/>
      <c r="G35" s="344"/>
      <c r="H35" s="344"/>
      <c r="I35" s="344"/>
      <c r="J35" s="344"/>
      <c r="K35" s="344"/>
      <c r="L35" s="344"/>
      <c r="M35" s="344"/>
      <c r="N35" s="344"/>
      <c r="O35" s="344"/>
      <c r="P35" s="344"/>
      <c r="Q35" s="344"/>
      <c r="R35" s="344"/>
    </row>
    <row r="36" spans="2:18" ht="15" customHeight="1" x14ac:dyDescent="0.25">
      <c r="B36" s="344"/>
      <c r="C36" s="344"/>
      <c r="D36" s="344"/>
      <c r="E36" s="344"/>
      <c r="F36" s="344"/>
      <c r="G36" s="344"/>
      <c r="H36" s="344"/>
      <c r="I36" s="344"/>
      <c r="J36" s="344"/>
      <c r="K36" s="344"/>
      <c r="L36" s="344"/>
      <c r="M36" s="344"/>
      <c r="N36" s="344"/>
      <c r="O36" s="344"/>
      <c r="P36" s="344"/>
      <c r="Q36" s="344"/>
      <c r="R36" s="344"/>
    </row>
    <row r="37" spans="2:18" ht="12.75" customHeight="1" x14ac:dyDescent="0.25">
      <c r="B37" s="344"/>
      <c r="C37" s="344"/>
      <c r="D37" s="344"/>
      <c r="E37" s="344"/>
      <c r="F37" s="344"/>
      <c r="G37" s="344"/>
      <c r="H37" s="344"/>
      <c r="I37" s="344"/>
      <c r="J37" s="344"/>
      <c r="K37" s="344"/>
      <c r="L37" s="344"/>
      <c r="M37" s="344"/>
      <c r="N37" s="344"/>
      <c r="O37" s="344"/>
      <c r="P37" s="344"/>
      <c r="Q37" s="344"/>
      <c r="R37" s="344"/>
    </row>
    <row r="38" spans="2:18" ht="12.75" customHeight="1" x14ac:dyDescent="0.25">
      <c r="B38" s="344"/>
      <c r="C38" s="344"/>
      <c r="D38" s="344"/>
      <c r="E38" s="344"/>
      <c r="F38" s="344"/>
      <c r="G38" s="344"/>
      <c r="H38" s="344"/>
      <c r="I38" s="344"/>
      <c r="J38" s="344"/>
      <c r="K38" s="344"/>
      <c r="L38" s="344"/>
      <c r="M38" s="344"/>
      <c r="N38" s="344"/>
      <c r="O38" s="344"/>
      <c r="P38" s="344"/>
      <c r="Q38" s="344"/>
      <c r="R38" s="344"/>
    </row>
    <row r="39" spans="2:18" ht="12.75" customHeight="1" x14ac:dyDescent="0.25">
      <c r="B39" s="344"/>
      <c r="C39" s="344"/>
      <c r="D39" s="344"/>
      <c r="E39" s="344"/>
      <c r="F39" s="344"/>
      <c r="G39" s="344"/>
      <c r="H39" s="344"/>
      <c r="I39" s="344"/>
      <c r="J39" s="344"/>
      <c r="K39" s="344"/>
      <c r="L39" s="344"/>
      <c r="M39" s="344"/>
      <c r="N39" s="344"/>
      <c r="O39" s="344"/>
      <c r="P39" s="344"/>
      <c r="Q39" s="344"/>
      <c r="R39" s="344"/>
    </row>
    <row r="40" spans="2:18" ht="12.75" customHeight="1" x14ac:dyDescent="0.25">
      <c r="B40" s="344"/>
      <c r="C40" s="344"/>
      <c r="D40" s="344"/>
      <c r="E40" s="344"/>
      <c r="F40" s="344"/>
      <c r="G40" s="344"/>
      <c r="H40" s="344"/>
      <c r="I40" s="344"/>
      <c r="J40" s="344"/>
      <c r="K40" s="344"/>
      <c r="L40" s="344"/>
      <c r="M40" s="344"/>
      <c r="N40" s="344"/>
      <c r="O40" s="344"/>
      <c r="P40" s="344"/>
      <c r="Q40" s="344"/>
      <c r="R40" s="344"/>
    </row>
    <row r="41" spans="2:18" ht="12.75" customHeight="1" x14ac:dyDescent="0.25">
      <c r="B41" s="344"/>
      <c r="C41" s="344"/>
      <c r="D41" s="344"/>
      <c r="E41" s="344"/>
      <c r="F41" s="344"/>
      <c r="G41" s="344"/>
      <c r="H41" s="344"/>
      <c r="I41" s="344"/>
      <c r="J41" s="344"/>
      <c r="K41" s="344"/>
      <c r="L41" s="344"/>
      <c r="M41" s="344"/>
      <c r="N41" s="344"/>
      <c r="O41" s="344"/>
      <c r="P41" s="344"/>
      <c r="Q41" s="344"/>
      <c r="R41" s="344"/>
    </row>
    <row r="42" spans="2:18" ht="12.75" customHeight="1" x14ac:dyDescent="0.25">
      <c r="B42" s="344"/>
      <c r="C42" s="344"/>
      <c r="D42" s="344"/>
      <c r="E42" s="344"/>
      <c r="F42" s="344"/>
      <c r="G42" s="344"/>
      <c r="H42" s="344"/>
      <c r="I42" s="344"/>
      <c r="J42" s="344"/>
      <c r="K42" s="344"/>
      <c r="L42" s="344"/>
      <c r="M42" s="344"/>
      <c r="N42" s="344"/>
      <c r="O42" s="344"/>
      <c r="P42" s="344"/>
      <c r="Q42" s="344"/>
      <c r="R42" s="344"/>
    </row>
    <row r="43" spans="2:18" ht="12.75" customHeight="1" x14ac:dyDescent="0.25">
      <c r="B43" s="344"/>
      <c r="C43" s="344"/>
      <c r="D43" s="344"/>
      <c r="E43" s="344"/>
      <c r="F43" s="344"/>
      <c r="G43" s="344"/>
      <c r="H43" s="344"/>
      <c r="I43" s="344"/>
      <c r="J43" s="344"/>
      <c r="K43" s="344"/>
      <c r="L43" s="344"/>
      <c r="M43" s="344"/>
      <c r="N43" s="344"/>
      <c r="O43" s="344"/>
      <c r="P43" s="344"/>
      <c r="Q43" s="344"/>
      <c r="R43" s="344"/>
    </row>
    <row r="44" spans="2:18" ht="12.75" customHeight="1" x14ac:dyDescent="0.25">
      <c r="B44" s="344"/>
      <c r="C44" s="344"/>
      <c r="D44" s="344"/>
      <c r="E44" s="344"/>
      <c r="F44" s="344"/>
      <c r="G44" s="344"/>
      <c r="H44" s="344"/>
      <c r="I44" s="344"/>
      <c r="J44" s="344"/>
      <c r="K44" s="344"/>
      <c r="L44" s="344"/>
      <c r="M44" s="344"/>
      <c r="N44" s="344"/>
      <c r="O44" s="344"/>
      <c r="P44" s="344"/>
      <c r="Q44" s="344"/>
      <c r="R44" s="344"/>
    </row>
    <row r="45" spans="2:18" x14ac:dyDescent="0.25">
      <c r="B45" s="344"/>
      <c r="C45" s="344"/>
      <c r="D45" s="344"/>
      <c r="E45" s="344"/>
      <c r="F45" s="344"/>
      <c r="G45" s="344"/>
      <c r="H45" s="344"/>
      <c r="I45" s="344"/>
      <c r="J45" s="344"/>
      <c r="K45" s="344"/>
      <c r="L45" s="344"/>
      <c r="M45" s="344"/>
      <c r="N45" s="344"/>
      <c r="O45" s="344"/>
      <c r="P45" s="344"/>
      <c r="Q45" s="344"/>
      <c r="R45" s="344"/>
    </row>
    <row r="46" spans="2:18" x14ac:dyDescent="0.25">
      <c r="B46" s="344"/>
      <c r="C46" s="344"/>
      <c r="D46" s="344"/>
      <c r="E46" s="344"/>
      <c r="F46" s="344"/>
      <c r="G46" s="344"/>
      <c r="H46" s="344"/>
      <c r="I46" s="344"/>
      <c r="J46" s="344"/>
      <c r="K46" s="344"/>
      <c r="L46" s="344"/>
      <c r="M46" s="344"/>
      <c r="N46" s="344"/>
      <c r="O46" s="344"/>
      <c r="P46" s="344"/>
      <c r="Q46" s="344"/>
      <c r="R46" s="344"/>
    </row>
    <row r="47" spans="2:18" x14ac:dyDescent="0.25">
      <c r="B47" s="344"/>
      <c r="C47" s="344"/>
      <c r="D47" s="344"/>
      <c r="E47" s="344"/>
      <c r="F47" s="344"/>
      <c r="G47" s="344"/>
      <c r="H47" s="344"/>
      <c r="I47" s="344"/>
      <c r="J47" s="344"/>
      <c r="K47" s="344"/>
      <c r="L47" s="344"/>
      <c r="M47" s="344"/>
      <c r="N47" s="344"/>
      <c r="O47" s="344"/>
      <c r="P47" s="344"/>
      <c r="Q47" s="344"/>
      <c r="R47" s="344"/>
    </row>
    <row r="48" spans="2:18" ht="15.75" thickBot="1" x14ac:dyDescent="0.3">
      <c r="B48" s="344"/>
      <c r="C48" s="344"/>
      <c r="D48" s="344"/>
      <c r="E48" s="344"/>
      <c r="F48" s="344"/>
      <c r="G48" s="344"/>
      <c r="H48" s="344"/>
      <c r="I48" s="344"/>
      <c r="J48" s="344"/>
      <c r="K48" s="344"/>
      <c r="L48" s="344"/>
      <c r="M48" s="344"/>
      <c r="N48" s="344"/>
      <c r="O48" s="344"/>
      <c r="P48" s="344"/>
      <c r="Q48" s="344"/>
      <c r="R48" s="344"/>
    </row>
    <row r="49" spans="2:18" ht="37.5" customHeight="1" x14ac:dyDescent="0.25">
      <c r="B49" s="345" t="s">
        <v>255</v>
      </c>
      <c r="C49" s="348" t="s">
        <v>256</v>
      </c>
      <c r="D49" s="349"/>
      <c r="E49" s="350"/>
      <c r="F49" s="350"/>
      <c r="G49" s="350"/>
      <c r="H49" s="350"/>
      <c r="I49" s="350"/>
      <c r="J49" s="350"/>
      <c r="K49" s="350"/>
      <c r="L49" s="350"/>
      <c r="M49" s="350"/>
      <c r="N49" s="351" t="s">
        <v>257</v>
      </c>
      <c r="O49" s="352"/>
      <c r="P49" s="353"/>
      <c r="Q49" s="354" t="s">
        <v>258</v>
      </c>
      <c r="R49" s="355"/>
    </row>
    <row r="50" spans="2:18" ht="15" customHeight="1" x14ac:dyDescent="0.25">
      <c r="B50" s="346"/>
      <c r="C50" s="318" t="s">
        <v>259</v>
      </c>
      <c r="D50" s="318"/>
      <c r="E50" s="319"/>
      <c r="F50" s="320"/>
      <c r="G50" s="320"/>
      <c r="H50" s="320"/>
      <c r="I50" s="320"/>
      <c r="J50" s="320"/>
      <c r="K50" s="320"/>
      <c r="L50" s="320"/>
      <c r="M50" s="321"/>
      <c r="N50" s="328"/>
      <c r="O50" s="329"/>
      <c r="P50" s="330"/>
      <c r="Q50" s="328"/>
      <c r="R50" s="337"/>
    </row>
    <row r="51" spans="2:18" ht="15" customHeight="1" x14ac:dyDescent="0.25">
      <c r="B51" s="346"/>
      <c r="C51" s="318" t="s">
        <v>260</v>
      </c>
      <c r="D51" s="318"/>
      <c r="E51" s="322"/>
      <c r="F51" s="323"/>
      <c r="G51" s="323"/>
      <c r="H51" s="323"/>
      <c r="I51" s="323"/>
      <c r="J51" s="323"/>
      <c r="K51" s="323"/>
      <c r="L51" s="323"/>
      <c r="M51" s="324"/>
      <c r="N51" s="331"/>
      <c r="O51" s="332"/>
      <c r="P51" s="333"/>
      <c r="Q51" s="331"/>
      <c r="R51" s="338"/>
    </row>
    <row r="52" spans="2:18" ht="15" customHeight="1" x14ac:dyDescent="0.25">
      <c r="B52" s="346"/>
      <c r="C52" s="318" t="s">
        <v>261</v>
      </c>
      <c r="D52" s="318"/>
      <c r="E52" s="341"/>
      <c r="F52" s="342"/>
      <c r="G52" s="342"/>
      <c r="H52" s="342"/>
      <c r="I52" s="342"/>
      <c r="J52" s="342"/>
      <c r="K52" s="342"/>
      <c r="L52" s="342"/>
      <c r="M52" s="343"/>
      <c r="N52" s="334"/>
      <c r="O52" s="335"/>
      <c r="P52" s="336"/>
      <c r="Q52" s="334"/>
      <c r="R52" s="339"/>
    </row>
    <row r="53" spans="2:18" ht="15" customHeight="1" x14ac:dyDescent="0.25">
      <c r="B53" s="346"/>
      <c r="C53" s="318" t="s">
        <v>262</v>
      </c>
      <c r="D53" s="318"/>
      <c r="E53" s="319"/>
      <c r="F53" s="320"/>
      <c r="G53" s="320"/>
      <c r="H53" s="320"/>
      <c r="I53" s="320"/>
      <c r="J53" s="320"/>
      <c r="K53" s="320"/>
      <c r="L53" s="320"/>
      <c r="M53" s="321"/>
      <c r="N53" s="328"/>
      <c r="O53" s="329"/>
      <c r="P53" s="330"/>
      <c r="Q53" s="328"/>
      <c r="R53" s="337"/>
    </row>
    <row r="54" spans="2:18" ht="15" customHeight="1" x14ac:dyDescent="0.25">
      <c r="B54" s="346"/>
      <c r="C54" s="318" t="s">
        <v>263</v>
      </c>
      <c r="D54" s="318"/>
      <c r="E54" s="322"/>
      <c r="F54" s="323"/>
      <c r="G54" s="323"/>
      <c r="H54" s="323"/>
      <c r="I54" s="323"/>
      <c r="J54" s="323"/>
      <c r="K54" s="323"/>
      <c r="L54" s="323"/>
      <c r="M54" s="324"/>
      <c r="N54" s="331"/>
      <c r="O54" s="332"/>
      <c r="P54" s="333"/>
      <c r="Q54" s="331"/>
      <c r="R54" s="338"/>
    </row>
    <row r="55" spans="2:18" ht="15" customHeight="1" x14ac:dyDescent="0.25">
      <c r="B55" s="346"/>
      <c r="C55" s="318" t="s">
        <v>264</v>
      </c>
      <c r="D55" s="318"/>
      <c r="E55" s="341"/>
      <c r="F55" s="342"/>
      <c r="G55" s="342"/>
      <c r="H55" s="342"/>
      <c r="I55" s="342"/>
      <c r="J55" s="342"/>
      <c r="K55" s="342"/>
      <c r="L55" s="342"/>
      <c r="M55" s="343"/>
      <c r="N55" s="334"/>
      <c r="O55" s="335"/>
      <c r="P55" s="336"/>
      <c r="Q55" s="334"/>
      <c r="R55" s="339"/>
    </row>
    <row r="56" spans="2:18" ht="15" customHeight="1" x14ac:dyDescent="0.25">
      <c r="B56" s="346"/>
      <c r="C56" s="318" t="s">
        <v>265</v>
      </c>
      <c r="D56" s="318"/>
      <c r="E56" s="319"/>
      <c r="F56" s="320"/>
      <c r="G56" s="320"/>
      <c r="H56" s="320"/>
      <c r="I56" s="320"/>
      <c r="J56" s="320"/>
      <c r="K56" s="320"/>
      <c r="L56" s="320"/>
      <c r="M56" s="321"/>
      <c r="N56" s="328"/>
      <c r="O56" s="329"/>
      <c r="P56" s="330"/>
      <c r="Q56" s="328"/>
      <c r="R56" s="337"/>
    </row>
    <row r="57" spans="2:18" ht="15" customHeight="1" x14ac:dyDescent="0.25">
      <c r="B57" s="346"/>
      <c r="C57" s="318" t="s">
        <v>266</v>
      </c>
      <c r="D57" s="318"/>
      <c r="E57" s="322"/>
      <c r="F57" s="323"/>
      <c r="G57" s="323"/>
      <c r="H57" s="323"/>
      <c r="I57" s="323"/>
      <c r="J57" s="323"/>
      <c r="K57" s="323"/>
      <c r="L57" s="323"/>
      <c r="M57" s="324"/>
      <c r="N57" s="331"/>
      <c r="O57" s="332"/>
      <c r="P57" s="333"/>
      <c r="Q57" s="331"/>
      <c r="R57" s="338"/>
    </row>
    <row r="58" spans="2:18" ht="15" customHeight="1" x14ac:dyDescent="0.25">
      <c r="B58" s="346"/>
      <c r="C58" s="318" t="s">
        <v>267</v>
      </c>
      <c r="D58" s="318"/>
      <c r="E58" s="341"/>
      <c r="F58" s="342"/>
      <c r="G58" s="342"/>
      <c r="H58" s="342"/>
      <c r="I58" s="342"/>
      <c r="J58" s="342"/>
      <c r="K58" s="342"/>
      <c r="L58" s="342"/>
      <c r="M58" s="343"/>
      <c r="N58" s="334"/>
      <c r="O58" s="335"/>
      <c r="P58" s="336"/>
      <c r="Q58" s="334"/>
      <c r="R58" s="339"/>
    </row>
    <row r="59" spans="2:18" ht="15" customHeight="1" x14ac:dyDescent="0.25">
      <c r="B59" s="346"/>
      <c r="C59" s="318" t="s">
        <v>268</v>
      </c>
      <c r="D59" s="318"/>
      <c r="E59" s="319"/>
      <c r="F59" s="320"/>
      <c r="G59" s="320"/>
      <c r="H59" s="320"/>
      <c r="I59" s="320"/>
      <c r="J59" s="320"/>
      <c r="K59" s="320"/>
      <c r="L59" s="320"/>
      <c r="M59" s="321"/>
      <c r="N59" s="328"/>
      <c r="O59" s="329"/>
      <c r="P59" s="330"/>
      <c r="Q59" s="328"/>
      <c r="R59" s="337"/>
    </row>
    <row r="60" spans="2:18" ht="15" customHeight="1" x14ac:dyDescent="0.25">
      <c r="B60" s="346"/>
      <c r="C60" s="318" t="s">
        <v>269</v>
      </c>
      <c r="D60" s="318"/>
      <c r="E60" s="322"/>
      <c r="F60" s="323"/>
      <c r="G60" s="323"/>
      <c r="H60" s="323"/>
      <c r="I60" s="323"/>
      <c r="J60" s="323"/>
      <c r="K60" s="323"/>
      <c r="L60" s="323"/>
      <c r="M60" s="324"/>
      <c r="N60" s="331"/>
      <c r="O60" s="332"/>
      <c r="P60" s="333"/>
      <c r="Q60" s="331"/>
      <c r="R60" s="338"/>
    </row>
    <row r="61" spans="2:18" ht="15" customHeight="1" thickBot="1" x14ac:dyDescent="0.3">
      <c r="B61" s="347"/>
      <c r="C61" s="340" t="s">
        <v>270</v>
      </c>
      <c r="D61" s="340"/>
      <c r="E61" s="325"/>
      <c r="F61" s="326"/>
      <c r="G61" s="326"/>
      <c r="H61" s="326"/>
      <c r="I61" s="326"/>
      <c r="J61" s="326"/>
      <c r="K61" s="326"/>
      <c r="L61" s="326"/>
      <c r="M61" s="327"/>
      <c r="N61" s="334"/>
      <c r="O61" s="335"/>
      <c r="P61" s="336"/>
      <c r="Q61" s="334"/>
      <c r="R61" s="339"/>
    </row>
    <row r="65" spans="2:4" x14ac:dyDescent="0.25">
      <c r="B65" s="317" t="s">
        <v>271</v>
      </c>
      <c r="C65" s="317"/>
      <c r="D65" s="317"/>
    </row>
    <row r="66" spans="2:4" ht="17.25" thickBot="1" x14ac:dyDescent="0.35">
      <c r="B66" s="185"/>
      <c r="C66" s="186"/>
      <c r="D66" s="186"/>
    </row>
    <row r="67" spans="2:4" ht="67.900000000000006" customHeight="1" thickBot="1" x14ac:dyDescent="0.3">
      <c r="B67" s="187" t="s">
        <v>272</v>
      </c>
      <c r="C67" s="188" t="s">
        <v>273</v>
      </c>
      <c r="D67" s="188" t="s">
        <v>274</v>
      </c>
    </row>
    <row r="68" spans="2:4" ht="64.5" thickBot="1" x14ac:dyDescent="0.3">
      <c r="B68" s="189" t="s">
        <v>275</v>
      </c>
      <c r="C68" s="190">
        <v>46052</v>
      </c>
      <c r="D68" s="191" t="s">
        <v>276</v>
      </c>
    </row>
  </sheetData>
  <mergeCells count="98">
    <mergeCell ref="B2:C5"/>
    <mergeCell ref="D2:O3"/>
    <mergeCell ref="P2:R5"/>
    <mergeCell ref="D4:O4"/>
    <mergeCell ref="D5:E5"/>
    <mergeCell ref="F5:J5"/>
    <mergeCell ref="K5:L5"/>
    <mergeCell ref="M5:O5"/>
    <mergeCell ref="B6:R6"/>
    <mergeCell ref="B7:R7"/>
    <mergeCell ref="B8:E8"/>
    <mergeCell ref="F8:I8"/>
    <mergeCell ref="J8:M8"/>
    <mergeCell ref="N8:R8"/>
    <mergeCell ref="B14:E14"/>
    <mergeCell ref="F14:R14"/>
    <mergeCell ref="B9:E9"/>
    <mergeCell ref="F9:I9"/>
    <mergeCell ref="J9:M9"/>
    <mergeCell ref="N9:R9"/>
    <mergeCell ref="B10:E11"/>
    <mergeCell ref="F10:L11"/>
    <mergeCell ref="M10:O10"/>
    <mergeCell ref="P10:R10"/>
    <mergeCell ref="M11:N11"/>
    <mergeCell ref="B12:E12"/>
    <mergeCell ref="N12:O12"/>
    <mergeCell ref="P12:R12"/>
    <mergeCell ref="B13:E13"/>
    <mergeCell ref="F13:R13"/>
    <mergeCell ref="B15:E15"/>
    <mergeCell ref="F15:I15"/>
    <mergeCell ref="J15:M15"/>
    <mergeCell ref="N15:R15"/>
    <mergeCell ref="B16:E16"/>
    <mergeCell ref="F16:R16"/>
    <mergeCell ref="B17:E17"/>
    <mergeCell ref="F17:R17"/>
    <mergeCell ref="B18:E18"/>
    <mergeCell ref="F18:R18"/>
    <mergeCell ref="B19:E19"/>
    <mergeCell ref="F19:R19"/>
    <mergeCell ref="B20:E20"/>
    <mergeCell ref="F20:I20"/>
    <mergeCell ref="J20:M20"/>
    <mergeCell ref="N20:R20"/>
    <mergeCell ref="B21:E21"/>
    <mergeCell ref="F21:R21"/>
    <mergeCell ref="B22:E22"/>
    <mergeCell ref="F22:G22"/>
    <mergeCell ref="H22:L22"/>
    <mergeCell ref="M22:R22"/>
    <mergeCell ref="B23:E23"/>
    <mergeCell ref="F23:G23"/>
    <mergeCell ref="H23:L23"/>
    <mergeCell ref="M23:R23"/>
    <mergeCell ref="B34:R34"/>
    <mergeCell ref="B24:R24"/>
    <mergeCell ref="B25:F25"/>
    <mergeCell ref="G25:R25"/>
    <mergeCell ref="B26:C26"/>
    <mergeCell ref="R26:R27"/>
    <mergeCell ref="B27:C27"/>
    <mergeCell ref="B29:C29"/>
    <mergeCell ref="B30:C30"/>
    <mergeCell ref="B31:C31"/>
    <mergeCell ref="B32:C32"/>
    <mergeCell ref="B33:C33"/>
    <mergeCell ref="B35:R48"/>
    <mergeCell ref="B49:B61"/>
    <mergeCell ref="C49:M49"/>
    <mergeCell ref="N49:P49"/>
    <mergeCell ref="Q49:R49"/>
    <mergeCell ref="C50:D50"/>
    <mergeCell ref="E50:M52"/>
    <mergeCell ref="N50:P52"/>
    <mergeCell ref="Q50:R52"/>
    <mergeCell ref="C51:D51"/>
    <mergeCell ref="C52:D52"/>
    <mergeCell ref="C53:D53"/>
    <mergeCell ref="E53:M55"/>
    <mergeCell ref="N53:P55"/>
    <mergeCell ref="Q53:R55"/>
    <mergeCell ref="C54:D54"/>
    <mergeCell ref="C55:D55"/>
    <mergeCell ref="C56:D56"/>
    <mergeCell ref="E56:M58"/>
    <mergeCell ref="N56:P58"/>
    <mergeCell ref="Q56:R58"/>
    <mergeCell ref="C57:D57"/>
    <mergeCell ref="C58:D58"/>
    <mergeCell ref="B65:D65"/>
    <mergeCell ref="C59:D59"/>
    <mergeCell ref="E59:M61"/>
    <mergeCell ref="N59:P61"/>
    <mergeCell ref="Q59:R61"/>
    <mergeCell ref="C60:D60"/>
    <mergeCell ref="C61:D61"/>
  </mergeCells>
  <conditionalFormatting sqref="F33 I33 L33 P33:R33">
    <cfRule type="cellIs" dxfId="9" priority="1" stopIfTrue="1" operator="equal">
      <formula>$F$23</formula>
    </cfRule>
    <cfRule type="cellIs" dxfId="8" priority="2" stopIfTrue="1" operator="equal">
      <formula>$F$22</formula>
    </cfRule>
  </conditionalFormatting>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W68"/>
  <sheetViews>
    <sheetView workbookViewId="0">
      <selection activeCell="B2" sqref="B2:C5"/>
    </sheetView>
  </sheetViews>
  <sheetFormatPr baseColWidth="10" defaultColWidth="11.42578125" defaultRowHeight="15" x14ac:dyDescent="0.25"/>
  <cols>
    <col min="1" max="1" width="11.42578125" style="192"/>
    <col min="2" max="2" width="32.85546875" style="192" customWidth="1"/>
    <col min="3" max="3" width="20.85546875" style="192" customWidth="1"/>
    <col min="4" max="4" width="15.28515625" style="192" customWidth="1"/>
    <col min="5" max="5" width="7.85546875" style="192" bestFit="1" customWidth="1"/>
    <col min="6" max="6" width="14.140625" style="192" customWidth="1"/>
    <col min="7" max="7" width="8" style="192" customWidth="1"/>
    <col min="8" max="8" width="10.85546875" style="192" customWidth="1"/>
    <col min="9" max="9" width="9.42578125" style="192" customWidth="1"/>
    <col min="10" max="10" width="8.7109375" style="192" customWidth="1"/>
    <col min="11" max="11" width="7.85546875" style="192" bestFit="1" customWidth="1"/>
    <col min="12" max="12" width="10" style="192" customWidth="1"/>
    <col min="13" max="13" width="7.85546875" style="192" bestFit="1" customWidth="1"/>
    <col min="14" max="14" width="14" style="192" customWidth="1"/>
    <col min="15" max="15" width="5.140625" style="192" customWidth="1"/>
    <col min="16" max="16" width="8" style="192" customWidth="1"/>
    <col min="17" max="17" width="4.5703125" style="192" customWidth="1"/>
    <col min="18" max="18" width="7.28515625" style="192" customWidth="1"/>
    <col min="19" max="19" width="2.5703125" style="192" customWidth="1"/>
    <col min="20" max="16384" width="11.42578125" style="192"/>
  </cols>
  <sheetData>
    <row r="2" spans="2:23" ht="28.5" customHeight="1" x14ac:dyDescent="0.25">
      <c r="B2" s="495"/>
      <c r="C2" s="495"/>
      <c r="D2" s="496" t="s">
        <v>169</v>
      </c>
      <c r="E2" s="497"/>
      <c r="F2" s="497"/>
      <c r="G2" s="497"/>
      <c r="H2" s="497"/>
      <c r="I2" s="497"/>
      <c r="J2" s="497"/>
      <c r="K2" s="497"/>
      <c r="L2" s="497"/>
      <c r="M2" s="497"/>
      <c r="N2" s="497"/>
      <c r="O2" s="498"/>
      <c r="P2" s="495"/>
      <c r="Q2" s="495"/>
      <c r="R2" s="495"/>
    </row>
    <row r="3" spans="2:23" ht="36" customHeight="1" x14ac:dyDescent="0.25">
      <c r="B3" s="495"/>
      <c r="C3" s="495"/>
      <c r="D3" s="499"/>
      <c r="E3" s="500"/>
      <c r="F3" s="500"/>
      <c r="G3" s="500"/>
      <c r="H3" s="500"/>
      <c r="I3" s="500"/>
      <c r="J3" s="500"/>
      <c r="K3" s="500"/>
      <c r="L3" s="500"/>
      <c r="M3" s="500"/>
      <c r="N3" s="500"/>
      <c r="O3" s="501"/>
      <c r="P3" s="495"/>
      <c r="Q3" s="495"/>
      <c r="R3" s="495"/>
    </row>
    <row r="4" spans="2:23" ht="16.5" customHeight="1" x14ac:dyDescent="0.25">
      <c r="B4" s="495"/>
      <c r="C4" s="495"/>
      <c r="D4" s="502" t="s">
        <v>170</v>
      </c>
      <c r="E4" s="503"/>
      <c r="F4" s="503"/>
      <c r="G4" s="503"/>
      <c r="H4" s="503"/>
      <c r="I4" s="503"/>
      <c r="J4" s="503"/>
      <c r="K4" s="503"/>
      <c r="L4" s="503"/>
      <c r="M4" s="503"/>
      <c r="N4" s="503"/>
      <c r="O4" s="504"/>
      <c r="P4" s="495"/>
      <c r="Q4" s="495"/>
      <c r="R4" s="495"/>
    </row>
    <row r="5" spans="2:23" ht="15.75" customHeight="1" x14ac:dyDescent="0.25">
      <c r="B5" s="495"/>
      <c r="C5" s="495"/>
      <c r="D5" s="505" t="s">
        <v>2</v>
      </c>
      <c r="E5" s="505"/>
      <c r="F5" s="505" t="s">
        <v>171</v>
      </c>
      <c r="G5" s="505"/>
      <c r="H5" s="505"/>
      <c r="I5" s="505"/>
      <c r="J5" s="505"/>
      <c r="K5" s="505" t="s">
        <v>4</v>
      </c>
      <c r="L5" s="505"/>
      <c r="M5" s="502">
        <v>2</v>
      </c>
      <c r="N5" s="503"/>
      <c r="O5" s="504"/>
      <c r="P5" s="495"/>
      <c r="Q5" s="495"/>
      <c r="R5" s="495"/>
    </row>
    <row r="6" spans="2:23" ht="22.5" customHeight="1" thickBot="1" x14ac:dyDescent="0.3">
      <c r="B6" s="488" t="s">
        <v>172</v>
      </c>
      <c r="C6" s="488"/>
      <c r="D6" s="488"/>
      <c r="E6" s="488"/>
      <c r="F6" s="488"/>
      <c r="G6" s="488"/>
      <c r="H6" s="488"/>
      <c r="I6" s="488"/>
      <c r="J6" s="488"/>
      <c r="K6" s="488"/>
      <c r="L6" s="488"/>
      <c r="M6" s="488"/>
      <c r="N6" s="488"/>
      <c r="O6" s="488"/>
      <c r="P6" s="488"/>
      <c r="Q6" s="488"/>
      <c r="R6" s="488"/>
    </row>
    <row r="7" spans="2:23" ht="13.5" customHeight="1" thickBot="1" x14ac:dyDescent="0.3">
      <c r="B7" s="416" t="s">
        <v>173</v>
      </c>
      <c r="C7" s="417"/>
      <c r="D7" s="417"/>
      <c r="E7" s="417"/>
      <c r="F7" s="417"/>
      <c r="G7" s="417"/>
      <c r="H7" s="417"/>
      <c r="I7" s="417"/>
      <c r="J7" s="417"/>
      <c r="K7" s="417"/>
      <c r="L7" s="417"/>
      <c r="M7" s="417"/>
      <c r="N7" s="417"/>
      <c r="O7" s="417"/>
      <c r="P7" s="417"/>
      <c r="Q7" s="417"/>
      <c r="R7" s="418"/>
    </row>
    <row r="8" spans="2:23" ht="24" customHeight="1" x14ac:dyDescent="0.25">
      <c r="B8" s="489" t="s">
        <v>174</v>
      </c>
      <c r="C8" s="490"/>
      <c r="D8" s="490"/>
      <c r="E8" s="490"/>
      <c r="F8" s="491" t="s">
        <v>175</v>
      </c>
      <c r="G8" s="491"/>
      <c r="H8" s="491"/>
      <c r="I8" s="491"/>
      <c r="J8" s="492" t="s">
        <v>176</v>
      </c>
      <c r="K8" s="492"/>
      <c r="L8" s="492"/>
      <c r="M8" s="492"/>
      <c r="N8" s="491" t="s">
        <v>177</v>
      </c>
      <c r="O8" s="491"/>
      <c r="P8" s="491"/>
      <c r="Q8" s="493"/>
      <c r="R8" s="494"/>
    </row>
    <row r="9" spans="2:23" ht="24" customHeight="1" x14ac:dyDescent="0.25">
      <c r="B9" s="444" t="s">
        <v>178</v>
      </c>
      <c r="C9" s="445"/>
      <c r="D9" s="445"/>
      <c r="E9" s="445"/>
      <c r="F9" s="456" t="s">
        <v>179</v>
      </c>
      <c r="G9" s="456"/>
      <c r="H9" s="456"/>
      <c r="I9" s="456"/>
      <c r="J9" s="467" t="s">
        <v>180</v>
      </c>
      <c r="K9" s="467"/>
      <c r="L9" s="467"/>
      <c r="M9" s="467"/>
      <c r="N9" s="456" t="s">
        <v>181</v>
      </c>
      <c r="O9" s="456"/>
      <c r="P9" s="456"/>
      <c r="Q9" s="460"/>
      <c r="R9" s="461"/>
    </row>
    <row r="10" spans="2:23" ht="29.25" customHeight="1" x14ac:dyDescent="0.25">
      <c r="B10" s="468" t="s">
        <v>182</v>
      </c>
      <c r="C10" s="469"/>
      <c r="D10" s="469"/>
      <c r="E10" s="470"/>
      <c r="F10" s="474" t="s">
        <v>277</v>
      </c>
      <c r="G10" s="475"/>
      <c r="H10" s="475"/>
      <c r="I10" s="475"/>
      <c r="J10" s="475"/>
      <c r="K10" s="475"/>
      <c r="L10" s="475"/>
      <c r="M10" s="478" t="s">
        <v>184</v>
      </c>
      <c r="N10" s="479"/>
      <c r="O10" s="480"/>
      <c r="P10" s="457">
        <v>1</v>
      </c>
      <c r="Q10" s="458"/>
      <c r="R10" s="459"/>
    </row>
    <row r="11" spans="2:23" ht="26.25" customHeight="1" x14ac:dyDescent="0.25">
      <c r="B11" s="471"/>
      <c r="C11" s="472"/>
      <c r="D11" s="472"/>
      <c r="E11" s="473"/>
      <c r="F11" s="476"/>
      <c r="G11" s="477"/>
      <c r="H11" s="477"/>
      <c r="I11" s="477"/>
      <c r="J11" s="477"/>
      <c r="K11" s="477"/>
      <c r="L11" s="477"/>
      <c r="M11" s="481" t="s">
        <v>185</v>
      </c>
      <c r="N11" s="481"/>
      <c r="O11" s="194" t="s">
        <v>186</v>
      </c>
      <c r="P11" s="195"/>
      <c r="Q11" s="196" t="s">
        <v>187</v>
      </c>
      <c r="R11" s="197" t="s">
        <v>188</v>
      </c>
    </row>
    <row r="12" spans="2:23" ht="50.45" customHeight="1" x14ac:dyDescent="0.25">
      <c r="B12" s="482" t="s">
        <v>189</v>
      </c>
      <c r="C12" s="483"/>
      <c r="D12" s="483"/>
      <c r="E12" s="483"/>
      <c r="F12" s="198" t="s">
        <v>190</v>
      </c>
      <c r="G12" s="193"/>
      <c r="H12" s="198" t="s">
        <v>191</v>
      </c>
      <c r="I12" s="193"/>
      <c r="J12" s="198" t="s">
        <v>192</v>
      </c>
      <c r="K12" s="193"/>
      <c r="L12" s="198" t="s">
        <v>193</v>
      </c>
      <c r="M12" s="199"/>
      <c r="N12" s="484" t="s">
        <v>194</v>
      </c>
      <c r="O12" s="484"/>
      <c r="P12" s="457">
        <v>0.4</v>
      </c>
      <c r="Q12" s="457"/>
      <c r="R12" s="457"/>
    </row>
    <row r="13" spans="2:23" ht="24" customHeight="1" x14ac:dyDescent="0.25">
      <c r="B13" s="454" t="s">
        <v>195</v>
      </c>
      <c r="C13" s="455" t="s">
        <v>196</v>
      </c>
      <c r="D13" s="455" t="s">
        <v>196</v>
      </c>
      <c r="E13" s="455" t="s">
        <v>196</v>
      </c>
      <c r="F13" s="485" t="s">
        <v>278</v>
      </c>
      <c r="G13" s="485"/>
      <c r="H13" s="485"/>
      <c r="I13" s="485"/>
      <c r="J13" s="485"/>
      <c r="K13" s="485"/>
      <c r="L13" s="485"/>
      <c r="M13" s="485"/>
      <c r="N13" s="485"/>
      <c r="O13" s="485"/>
      <c r="P13" s="485"/>
      <c r="Q13" s="486"/>
      <c r="R13" s="487"/>
      <c r="W13" s="200"/>
    </row>
    <row r="14" spans="2:23" ht="39" customHeight="1" x14ac:dyDescent="0.25">
      <c r="B14" s="454" t="s">
        <v>198</v>
      </c>
      <c r="C14" s="455" t="s">
        <v>199</v>
      </c>
      <c r="D14" s="455" t="s">
        <v>199</v>
      </c>
      <c r="E14" s="455" t="s">
        <v>199</v>
      </c>
      <c r="F14" s="456" t="s">
        <v>279</v>
      </c>
      <c r="G14" s="456"/>
      <c r="H14" s="456"/>
      <c r="I14" s="456"/>
      <c r="J14" s="456"/>
      <c r="K14" s="456"/>
      <c r="L14" s="456"/>
      <c r="M14" s="456"/>
      <c r="N14" s="456"/>
      <c r="O14" s="456"/>
      <c r="P14" s="456"/>
      <c r="Q14" s="460"/>
      <c r="R14" s="461"/>
    </row>
    <row r="15" spans="2:23" ht="24" customHeight="1" x14ac:dyDescent="0.25">
      <c r="B15" s="454" t="s">
        <v>201</v>
      </c>
      <c r="C15" s="455" t="s">
        <v>202</v>
      </c>
      <c r="D15" s="455" t="s">
        <v>202</v>
      </c>
      <c r="E15" s="455" t="s">
        <v>202</v>
      </c>
      <c r="F15" s="456" t="s">
        <v>203</v>
      </c>
      <c r="G15" s="456"/>
      <c r="H15" s="456"/>
      <c r="I15" s="456"/>
      <c r="J15" s="455" t="s">
        <v>204</v>
      </c>
      <c r="K15" s="455" t="s">
        <v>205</v>
      </c>
      <c r="L15" s="455" t="s">
        <v>205</v>
      </c>
      <c r="M15" s="455" t="s">
        <v>205</v>
      </c>
      <c r="N15" s="456" t="s">
        <v>206</v>
      </c>
      <c r="O15" s="456"/>
      <c r="P15" s="456"/>
      <c r="Q15" s="460"/>
      <c r="R15" s="461"/>
    </row>
    <row r="16" spans="2:23" ht="24" customHeight="1" x14ac:dyDescent="0.25">
      <c r="B16" s="454" t="s">
        <v>207</v>
      </c>
      <c r="C16" s="455" t="s">
        <v>208</v>
      </c>
      <c r="D16" s="455" t="s">
        <v>208</v>
      </c>
      <c r="E16" s="455" t="s">
        <v>208</v>
      </c>
      <c r="F16" s="456" t="s">
        <v>209</v>
      </c>
      <c r="G16" s="456"/>
      <c r="H16" s="456"/>
      <c r="I16" s="456"/>
      <c r="J16" s="456"/>
      <c r="K16" s="456"/>
      <c r="L16" s="456"/>
      <c r="M16" s="456"/>
      <c r="N16" s="456"/>
      <c r="O16" s="456"/>
      <c r="P16" s="456"/>
      <c r="Q16" s="460"/>
      <c r="R16" s="461"/>
    </row>
    <row r="17" spans="2:18" ht="24" customHeight="1" x14ac:dyDescent="0.25">
      <c r="B17" s="454" t="s">
        <v>210</v>
      </c>
      <c r="C17" s="455" t="s">
        <v>211</v>
      </c>
      <c r="D17" s="455" t="s">
        <v>211</v>
      </c>
      <c r="E17" s="455" t="s">
        <v>211</v>
      </c>
      <c r="F17" s="460" t="s">
        <v>212</v>
      </c>
      <c r="G17" s="462"/>
      <c r="H17" s="462"/>
      <c r="I17" s="462"/>
      <c r="J17" s="462"/>
      <c r="K17" s="462"/>
      <c r="L17" s="462"/>
      <c r="M17" s="462"/>
      <c r="N17" s="462"/>
      <c r="O17" s="462"/>
      <c r="P17" s="462"/>
      <c r="Q17" s="462"/>
      <c r="R17" s="463"/>
    </row>
    <row r="18" spans="2:18" ht="99.75" customHeight="1" x14ac:dyDescent="0.25">
      <c r="B18" s="454" t="s">
        <v>213</v>
      </c>
      <c r="C18" s="455" t="s">
        <v>214</v>
      </c>
      <c r="D18" s="455" t="s">
        <v>214</v>
      </c>
      <c r="E18" s="455" t="s">
        <v>214</v>
      </c>
      <c r="F18" s="464" t="s">
        <v>280</v>
      </c>
      <c r="G18" s="464"/>
      <c r="H18" s="464"/>
      <c r="I18" s="464"/>
      <c r="J18" s="464"/>
      <c r="K18" s="464"/>
      <c r="L18" s="464"/>
      <c r="M18" s="464"/>
      <c r="N18" s="464"/>
      <c r="O18" s="464"/>
      <c r="P18" s="464"/>
      <c r="Q18" s="465"/>
      <c r="R18" s="466"/>
    </row>
    <row r="19" spans="2:18" ht="24" customHeight="1" x14ac:dyDescent="0.25">
      <c r="B19" s="454" t="s">
        <v>216</v>
      </c>
      <c r="C19" s="455" t="s">
        <v>217</v>
      </c>
      <c r="D19" s="455" t="s">
        <v>217</v>
      </c>
      <c r="E19" s="455" t="s">
        <v>217</v>
      </c>
      <c r="F19" s="456" t="s">
        <v>281</v>
      </c>
      <c r="G19" s="456"/>
      <c r="H19" s="456"/>
      <c r="I19" s="456"/>
      <c r="J19" s="456"/>
      <c r="K19" s="456"/>
      <c r="L19" s="456"/>
      <c r="M19" s="456"/>
      <c r="N19" s="456"/>
      <c r="O19" s="456"/>
      <c r="P19" s="456"/>
      <c r="Q19" s="460"/>
      <c r="R19" s="461"/>
    </row>
    <row r="20" spans="2:18" ht="24" customHeight="1" x14ac:dyDescent="0.25">
      <c r="B20" s="454" t="s">
        <v>219</v>
      </c>
      <c r="C20" s="455"/>
      <c r="D20" s="455"/>
      <c r="E20" s="455"/>
      <c r="F20" s="456" t="s">
        <v>220</v>
      </c>
      <c r="G20" s="456"/>
      <c r="H20" s="456"/>
      <c r="I20" s="456"/>
      <c r="J20" s="455" t="s">
        <v>221</v>
      </c>
      <c r="K20" s="455" t="s">
        <v>222</v>
      </c>
      <c r="L20" s="455" t="s">
        <v>222</v>
      </c>
      <c r="M20" s="455" t="s">
        <v>222</v>
      </c>
      <c r="N20" s="457" t="s">
        <v>282</v>
      </c>
      <c r="O20" s="457"/>
      <c r="P20" s="457"/>
      <c r="Q20" s="458"/>
      <c r="R20" s="459"/>
    </row>
    <row r="21" spans="2:18" ht="24" customHeight="1" x14ac:dyDescent="0.25">
      <c r="B21" s="444" t="s">
        <v>224</v>
      </c>
      <c r="C21" s="445"/>
      <c r="D21" s="445"/>
      <c r="E21" s="445"/>
      <c r="F21" s="456" t="s">
        <v>225</v>
      </c>
      <c r="G21" s="456"/>
      <c r="H21" s="456"/>
      <c r="I21" s="456"/>
      <c r="J21" s="456"/>
      <c r="K21" s="456"/>
      <c r="L21" s="456"/>
      <c r="M21" s="456"/>
      <c r="N21" s="456"/>
      <c r="O21" s="456"/>
      <c r="P21" s="456"/>
      <c r="Q21" s="460"/>
      <c r="R21" s="461"/>
    </row>
    <row r="22" spans="2:18" ht="24" customHeight="1" x14ac:dyDescent="0.25">
      <c r="B22" s="444" t="s">
        <v>226</v>
      </c>
      <c r="C22" s="445"/>
      <c r="D22" s="445"/>
      <c r="E22" s="445"/>
      <c r="F22" s="446" t="s">
        <v>227</v>
      </c>
      <c r="G22" s="446"/>
      <c r="H22" s="447">
        <v>0.9</v>
      </c>
      <c r="I22" s="448"/>
      <c r="J22" s="448"/>
      <c r="K22" s="448"/>
      <c r="L22" s="448"/>
      <c r="M22" s="447">
        <v>1</v>
      </c>
      <c r="N22" s="448"/>
      <c r="O22" s="448"/>
      <c r="P22" s="448"/>
      <c r="Q22" s="449"/>
      <c r="R22" s="450"/>
    </row>
    <row r="23" spans="2:18" ht="24" customHeight="1" x14ac:dyDescent="0.25">
      <c r="B23" s="444" t="s">
        <v>228</v>
      </c>
      <c r="C23" s="445"/>
      <c r="D23" s="445"/>
      <c r="E23" s="445"/>
      <c r="F23" s="451" t="s">
        <v>229</v>
      </c>
      <c r="G23" s="451"/>
      <c r="H23" s="448">
        <v>0</v>
      </c>
      <c r="I23" s="448"/>
      <c r="J23" s="448"/>
      <c r="K23" s="448"/>
      <c r="L23" s="448"/>
      <c r="M23" s="447">
        <v>0.89</v>
      </c>
      <c r="N23" s="447"/>
      <c r="O23" s="447"/>
      <c r="P23" s="447"/>
      <c r="Q23" s="452"/>
      <c r="R23" s="453"/>
    </row>
    <row r="24" spans="2:18" ht="13.5" customHeight="1" x14ac:dyDescent="0.25">
      <c r="B24" s="358" t="s">
        <v>230</v>
      </c>
      <c r="C24" s="359"/>
      <c r="D24" s="359"/>
      <c r="E24" s="359"/>
      <c r="F24" s="359"/>
      <c r="G24" s="359"/>
      <c r="H24" s="359"/>
      <c r="I24" s="359"/>
      <c r="J24" s="359"/>
      <c r="K24" s="359"/>
      <c r="L24" s="359"/>
      <c r="M24" s="359"/>
      <c r="N24" s="359"/>
      <c r="O24" s="359"/>
      <c r="P24" s="359"/>
      <c r="Q24" s="359"/>
      <c r="R24" s="360"/>
    </row>
    <row r="25" spans="2:18" ht="13.5" customHeight="1" x14ac:dyDescent="0.25">
      <c r="B25" s="361" t="s">
        <v>231</v>
      </c>
      <c r="C25" s="361"/>
      <c r="D25" s="361"/>
      <c r="E25" s="361"/>
      <c r="F25" s="361"/>
      <c r="G25" s="362"/>
      <c r="H25" s="362"/>
      <c r="I25" s="362"/>
      <c r="J25" s="362"/>
      <c r="K25" s="362"/>
      <c r="L25" s="362"/>
      <c r="M25" s="362"/>
      <c r="N25" s="362"/>
      <c r="O25" s="362"/>
      <c r="P25" s="362"/>
      <c r="Q25" s="362"/>
      <c r="R25" s="362"/>
    </row>
    <row r="26" spans="2:18" ht="12.75" customHeight="1" x14ac:dyDescent="0.25">
      <c r="B26" s="363" t="s">
        <v>232</v>
      </c>
      <c r="C26" s="363"/>
      <c r="D26" s="201"/>
      <c r="E26" s="202"/>
      <c r="F26" s="201">
        <v>0</v>
      </c>
      <c r="G26" s="202"/>
      <c r="H26" s="202"/>
      <c r="I26" s="201">
        <v>0</v>
      </c>
      <c r="J26" s="202"/>
      <c r="K26" s="202"/>
      <c r="L26" s="201">
        <v>0</v>
      </c>
      <c r="M26" s="202"/>
      <c r="N26" s="202"/>
      <c r="O26" s="202"/>
      <c r="P26" s="201">
        <v>0</v>
      </c>
      <c r="Q26" s="201"/>
      <c r="R26" s="364"/>
    </row>
    <row r="27" spans="2:18" ht="12.75" customHeight="1" x14ac:dyDescent="0.25">
      <c r="B27" s="363" t="s">
        <v>233</v>
      </c>
      <c r="C27" s="363"/>
      <c r="D27" s="201"/>
      <c r="E27" s="201"/>
      <c r="F27" s="201">
        <v>25.37</v>
      </c>
      <c r="G27" s="201"/>
      <c r="H27" s="201"/>
      <c r="I27" s="201">
        <v>24.55</v>
      </c>
      <c r="J27" s="201"/>
      <c r="K27" s="201"/>
      <c r="L27" s="201">
        <v>25.55</v>
      </c>
      <c r="M27" s="201"/>
      <c r="N27" s="201"/>
      <c r="O27" s="201"/>
      <c r="P27" s="201">
        <v>24.53</v>
      </c>
      <c r="Q27" s="201"/>
      <c r="R27" s="364"/>
    </row>
    <row r="28" spans="2:18" ht="14.25" customHeight="1" x14ac:dyDescent="0.25">
      <c r="B28" s="177" t="s">
        <v>234</v>
      </c>
      <c r="C28" s="178" t="s">
        <v>235</v>
      </c>
      <c r="D28" s="178" t="s">
        <v>236</v>
      </c>
      <c r="E28" s="178" t="s">
        <v>237</v>
      </c>
      <c r="F28" s="178" t="s">
        <v>238</v>
      </c>
      <c r="G28" s="178" t="s">
        <v>239</v>
      </c>
      <c r="H28" s="178" t="s">
        <v>240</v>
      </c>
      <c r="I28" s="178" t="s">
        <v>241</v>
      </c>
      <c r="J28" s="178" t="s">
        <v>242</v>
      </c>
      <c r="K28" s="178" t="s">
        <v>243</v>
      </c>
      <c r="L28" s="178" t="s">
        <v>283</v>
      </c>
      <c r="M28" s="178" t="s">
        <v>245</v>
      </c>
      <c r="N28" s="178" t="s">
        <v>246</v>
      </c>
      <c r="O28" s="178"/>
      <c r="P28" s="178" t="s">
        <v>247</v>
      </c>
      <c r="Q28" s="178"/>
      <c r="R28" s="178" t="s">
        <v>248</v>
      </c>
    </row>
    <row r="29" spans="2:18" x14ac:dyDescent="0.25">
      <c r="B29" s="365" t="s">
        <v>249</v>
      </c>
      <c r="C29" s="365"/>
      <c r="D29" s="203"/>
      <c r="E29" s="203"/>
      <c r="F29" s="204">
        <f>F26/F27</f>
        <v>0</v>
      </c>
      <c r="G29" s="203"/>
      <c r="H29" s="203"/>
      <c r="I29" s="204">
        <f>+I26/I27</f>
        <v>0</v>
      </c>
      <c r="J29" s="203"/>
      <c r="K29" s="203"/>
      <c r="L29" s="204">
        <f>+L26/L27</f>
        <v>0</v>
      </c>
      <c r="M29" s="203"/>
      <c r="N29" s="203"/>
      <c r="O29" s="203"/>
      <c r="P29" s="204">
        <f>+P26/P27</f>
        <v>0</v>
      </c>
      <c r="Q29" s="204"/>
      <c r="R29" s="182">
        <f>+AVERAGE(D29:P29)</f>
        <v>0</v>
      </c>
    </row>
    <row r="30" spans="2:18" x14ac:dyDescent="0.25">
      <c r="B30" s="366" t="s">
        <v>250</v>
      </c>
      <c r="C30" s="366"/>
      <c r="D30" s="203"/>
      <c r="E30" s="203"/>
      <c r="F30" s="204">
        <v>1</v>
      </c>
      <c r="G30" s="203"/>
      <c r="H30" s="203"/>
      <c r="I30" s="204">
        <v>1</v>
      </c>
      <c r="J30" s="203"/>
      <c r="K30" s="203"/>
      <c r="L30" s="204">
        <v>1</v>
      </c>
      <c r="M30" s="203"/>
      <c r="N30" s="203"/>
      <c r="O30" s="203"/>
      <c r="P30" s="204">
        <v>1</v>
      </c>
      <c r="Q30" s="204"/>
      <c r="R30" s="182">
        <f>+AVERAGE(D30:P30)</f>
        <v>1</v>
      </c>
    </row>
    <row r="31" spans="2:18" x14ac:dyDescent="0.25">
      <c r="B31" s="367" t="s">
        <v>251</v>
      </c>
      <c r="C31" s="368"/>
      <c r="D31" s="182"/>
      <c r="E31" s="182"/>
      <c r="F31" s="182">
        <f>+F29/F30</f>
        <v>0</v>
      </c>
      <c r="G31" s="182"/>
      <c r="H31" s="182"/>
      <c r="I31" s="182">
        <f>+I29/I30</f>
        <v>0</v>
      </c>
      <c r="J31" s="182"/>
      <c r="K31" s="182"/>
      <c r="L31" s="182">
        <f>+L29/L30</f>
        <v>0</v>
      </c>
      <c r="M31" s="182"/>
      <c r="N31" s="182"/>
      <c r="O31" s="182"/>
      <c r="P31" s="182">
        <f>+P29/P30</f>
        <v>0</v>
      </c>
      <c r="Q31" s="182"/>
      <c r="R31" s="182">
        <f>+R29/R30</f>
        <v>0</v>
      </c>
    </row>
    <row r="32" spans="2:18" x14ac:dyDescent="0.25">
      <c r="B32" s="367" t="s">
        <v>252</v>
      </c>
      <c r="C32" s="368"/>
      <c r="D32" s="182"/>
      <c r="E32" s="182"/>
      <c r="F32" s="182">
        <f>F31</f>
        <v>0</v>
      </c>
      <c r="G32" s="182"/>
      <c r="H32" s="182"/>
      <c r="I32" s="182">
        <f>(F31+I31)/2</f>
        <v>0</v>
      </c>
      <c r="J32" s="182"/>
      <c r="K32" s="182"/>
      <c r="L32" s="182">
        <f>(F31+I31+L31)/3</f>
        <v>0</v>
      </c>
      <c r="M32" s="182"/>
      <c r="N32" s="182"/>
      <c r="O32" s="182"/>
      <c r="P32" s="182">
        <f>+(P31+L31+I31+F31)/4</f>
        <v>0</v>
      </c>
      <c r="Q32" s="182"/>
      <c r="R32" s="182">
        <f>+AVERAGE(R31)</f>
        <v>0</v>
      </c>
    </row>
    <row r="33" spans="2:18" x14ac:dyDescent="0.25">
      <c r="B33" s="369" t="s">
        <v>253</v>
      </c>
      <c r="C33" s="370"/>
      <c r="D33" s="183"/>
      <c r="E33" s="183"/>
      <c r="F33" s="184" t="str">
        <f>IF(F31&lt;=$M$23,$F$23,IF(F31&lt;=$M$22,$F$22))</f>
        <v>BAJO</v>
      </c>
      <c r="G33" s="183"/>
      <c r="H33" s="183"/>
      <c r="I33" s="184" t="str">
        <f>IF(I31&lt;=$M$23,$F$23,IF(I31&lt;=$M$22,$F$22))</f>
        <v>BAJO</v>
      </c>
      <c r="J33" s="183"/>
      <c r="K33" s="183"/>
      <c r="L33" s="184" t="str">
        <f>IF(L31&lt;=$M$23,$F$23,IF(L31&lt;=$M$22,$F$22))</f>
        <v>BAJO</v>
      </c>
      <c r="M33" s="183"/>
      <c r="N33" s="183"/>
      <c r="O33" s="183"/>
      <c r="P33" s="184" t="str">
        <f>IF(P31&lt;=$M$23,$F$23,IF(P31&lt;=$M$22,$F$22))</f>
        <v>BAJO</v>
      </c>
      <c r="Q33" s="184"/>
      <c r="R33" s="184" t="str">
        <f>IF(R31&lt;=$M$23,$F$23,IF(R31&lt;=$M$22,$F$22))</f>
        <v>BAJO</v>
      </c>
    </row>
    <row r="34" spans="2:18" ht="15" customHeight="1" x14ac:dyDescent="0.25">
      <c r="B34" s="442" t="s">
        <v>254</v>
      </c>
      <c r="C34" s="441"/>
      <c r="D34" s="441"/>
      <c r="E34" s="441"/>
      <c r="F34" s="441"/>
      <c r="G34" s="441"/>
      <c r="H34" s="441"/>
      <c r="I34" s="441"/>
      <c r="J34" s="441"/>
      <c r="K34" s="441"/>
      <c r="L34" s="441"/>
      <c r="M34" s="441"/>
      <c r="N34" s="441"/>
      <c r="O34" s="441"/>
      <c r="P34" s="441"/>
      <c r="Q34" s="441"/>
      <c r="R34" s="443"/>
    </row>
    <row r="35" spans="2:18" ht="15" customHeight="1" x14ac:dyDescent="0.25">
      <c r="B35" s="344"/>
      <c r="C35" s="344"/>
      <c r="D35" s="344"/>
      <c r="E35" s="344"/>
      <c r="F35" s="344"/>
      <c r="G35" s="344"/>
      <c r="H35" s="344"/>
      <c r="I35" s="344"/>
      <c r="J35" s="344"/>
      <c r="K35" s="344"/>
      <c r="L35" s="344"/>
      <c r="M35" s="344"/>
      <c r="N35" s="344"/>
      <c r="O35" s="344"/>
      <c r="P35" s="344"/>
      <c r="Q35" s="344"/>
      <c r="R35" s="344"/>
    </row>
    <row r="36" spans="2:18" ht="15" customHeight="1" x14ac:dyDescent="0.25">
      <c r="B36" s="344"/>
      <c r="C36" s="344"/>
      <c r="D36" s="344"/>
      <c r="E36" s="344"/>
      <c r="F36" s="344"/>
      <c r="G36" s="344"/>
      <c r="H36" s="344"/>
      <c r="I36" s="344"/>
      <c r="J36" s="344"/>
      <c r="K36" s="344"/>
      <c r="L36" s="344"/>
      <c r="M36" s="344"/>
      <c r="N36" s="344"/>
      <c r="O36" s="344"/>
      <c r="P36" s="344"/>
      <c r="Q36" s="344"/>
      <c r="R36" s="344"/>
    </row>
    <row r="37" spans="2:18" ht="12.75" customHeight="1" x14ac:dyDescent="0.25">
      <c r="B37" s="344"/>
      <c r="C37" s="344"/>
      <c r="D37" s="344"/>
      <c r="E37" s="344"/>
      <c r="F37" s="344"/>
      <c r="G37" s="344"/>
      <c r="H37" s="344"/>
      <c r="I37" s="344"/>
      <c r="J37" s="344"/>
      <c r="K37" s="344"/>
      <c r="L37" s="344"/>
      <c r="M37" s="344"/>
      <c r="N37" s="344"/>
      <c r="O37" s="344"/>
      <c r="P37" s="344"/>
      <c r="Q37" s="344"/>
      <c r="R37" s="344"/>
    </row>
    <row r="38" spans="2:18" ht="12.75" customHeight="1" x14ac:dyDescent="0.25">
      <c r="B38" s="344"/>
      <c r="C38" s="344"/>
      <c r="D38" s="344"/>
      <c r="E38" s="344"/>
      <c r="F38" s="344"/>
      <c r="G38" s="344"/>
      <c r="H38" s="344"/>
      <c r="I38" s="344"/>
      <c r="J38" s="344"/>
      <c r="K38" s="344"/>
      <c r="L38" s="344"/>
      <c r="M38" s="344"/>
      <c r="N38" s="344"/>
      <c r="O38" s="344"/>
      <c r="P38" s="344"/>
      <c r="Q38" s="344"/>
      <c r="R38" s="344"/>
    </row>
    <row r="39" spans="2:18" ht="12.75" customHeight="1" x14ac:dyDescent="0.25">
      <c r="B39" s="344"/>
      <c r="C39" s="344"/>
      <c r="D39" s="344"/>
      <c r="E39" s="344"/>
      <c r="F39" s="344"/>
      <c r="G39" s="344"/>
      <c r="H39" s="344"/>
      <c r="I39" s="344"/>
      <c r="J39" s="344"/>
      <c r="K39" s="344"/>
      <c r="L39" s="344"/>
      <c r="M39" s="344"/>
      <c r="N39" s="344"/>
      <c r="O39" s="344"/>
      <c r="P39" s="344"/>
      <c r="Q39" s="344"/>
      <c r="R39" s="344"/>
    </row>
    <row r="40" spans="2:18" ht="12.75" customHeight="1" x14ac:dyDescent="0.25">
      <c r="B40" s="344"/>
      <c r="C40" s="344"/>
      <c r="D40" s="344"/>
      <c r="E40" s="344"/>
      <c r="F40" s="344"/>
      <c r="G40" s="344"/>
      <c r="H40" s="344"/>
      <c r="I40" s="344"/>
      <c r="J40" s="344"/>
      <c r="K40" s="344"/>
      <c r="L40" s="344"/>
      <c r="M40" s="344"/>
      <c r="N40" s="344"/>
      <c r="O40" s="344"/>
      <c r="P40" s="344"/>
      <c r="Q40" s="344"/>
      <c r="R40" s="344"/>
    </row>
    <row r="41" spans="2:18" ht="12.75" customHeight="1" x14ac:dyDescent="0.25">
      <c r="B41" s="344"/>
      <c r="C41" s="344"/>
      <c r="D41" s="344"/>
      <c r="E41" s="344"/>
      <c r="F41" s="344"/>
      <c r="G41" s="344"/>
      <c r="H41" s="344"/>
      <c r="I41" s="344"/>
      <c r="J41" s="344"/>
      <c r="K41" s="344"/>
      <c r="L41" s="344"/>
      <c r="M41" s="344"/>
      <c r="N41" s="344"/>
      <c r="O41" s="344"/>
      <c r="P41" s="344"/>
      <c r="Q41" s="344"/>
      <c r="R41" s="344"/>
    </row>
    <row r="42" spans="2:18" ht="12.75" customHeight="1" x14ac:dyDescent="0.25">
      <c r="B42" s="344"/>
      <c r="C42" s="344"/>
      <c r="D42" s="344"/>
      <c r="E42" s="344"/>
      <c r="F42" s="344"/>
      <c r="G42" s="344"/>
      <c r="H42" s="344"/>
      <c r="I42" s="344"/>
      <c r="J42" s="344"/>
      <c r="K42" s="344"/>
      <c r="L42" s="344"/>
      <c r="M42" s="344"/>
      <c r="N42" s="344"/>
      <c r="O42" s="344"/>
      <c r="P42" s="344"/>
      <c r="Q42" s="344"/>
      <c r="R42" s="344"/>
    </row>
    <row r="43" spans="2:18" ht="12.75" customHeight="1" x14ac:dyDescent="0.25">
      <c r="B43" s="344"/>
      <c r="C43" s="344"/>
      <c r="D43" s="344"/>
      <c r="E43" s="344"/>
      <c r="F43" s="344"/>
      <c r="G43" s="344"/>
      <c r="H43" s="344"/>
      <c r="I43" s="344"/>
      <c r="J43" s="344"/>
      <c r="K43" s="344"/>
      <c r="L43" s="344"/>
      <c r="M43" s="344"/>
      <c r="N43" s="344"/>
      <c r="O43" s="344"/>
      <c r="P43" s="344"/>
      <c r="Q43" s="344"/>
      <c r="R43" s="344"/>
    </row>
    <row r="44" spans="2:18" ht="12.75" customHeight="1" x14ac:dyDescent="0.25">
      <c r="B44" s="344"/>
      <c r="C44" s="344"/>
      <c r="D44" s="344"/>
      <c r="E44" s="344"/>
      <c r="F44" s="344"/>
      <c r="G44" s="344"/>
      <c r="H44" s="344"/>
      <c r="I44" s="344"/>
      <c r="J44" s="344"/>
      <c r="K44" s="344"/>
      <c r="L44" s="344"/>
      <c r="M44" s="344"/>
      <c r="N44" s="344"/>
      <c r="O44" s="344"/>
      <c r="P44" s="344"/>
      <c r="Q44" s="344"/>
      <c r="R44" s="344"/>
    </row>
    <row r="45" spans="2:18" x14ac:dyDescent="0.25">
      <c r="B45" s="344"/>
      <c r="C45" s="344"/>
      <c r="D45" s="344"/>
      <c r="E45" s="344"/>
      <c r="F45" s="344"/>
      <c r="G45" s="344"/>
      <c r="H45" s="344"/>
      <c r="I45" s="344"/>
      <c r="J45" s="344"/>
      <c r="K45" s="344"/>
      <c r="L45" s="344"/>
      <c r="M45" s="344"/>
      <c r="N45" s="344"/>
      <c r="O45" s="344"/>
      <c r="P45" s="344"/>
      <c r="Q45" s="344"/>
      <c r="R45" s="344"/>
    </row>
    <row r="46" spans="2:18" x14ac:dyDescent="0.25">
      <c r="B46" s="344"/>
      <c r="C46" s="344"/>
      <c r="D46" s="344"/>
      <c r="E46" s="344"/>
      <c r="F46" s="344"/>
      <c r="G46" s="344"/>
      <c r="H46" s="344"/>
      <c r="I46" s="344"/>
      <c r="J46" s="344"/>
      <c r="K46" s="344"/>
      <c r="L46" s="344"/>
      <c r="M46" s="344"/>
      <c r="N46" s="344"/>
      <c r="O46" s="344"/>
      <c r="P46" s="344"/>
      <c r="Q46" s="344"/>
      <c r="R46" s="344"/>
    </row>
    <row r="47" spans="2:18" x14ac:dyDescent="0.25">
      <c r="B47" s="344"/>
      <c r="C47" s="344"/>
      <c r="D47" s="344"/>
      <c r="E47" s="344"/>
      <c r="F47" s="344"/>
      <c r="G47" s="344"/>
      <c r="H47" s="344"/>
      <c r="I47" s="344"/>
      <c r="J47" s="344"/>
      <c r="K47" s="344"/>
      <c r="L47" s="344"/>
      <c r="M47" s="344"/>
      <c r="N47" s="344"/>
      <c r="O47" s="344"/>
      <c r="P47" s="344"/>
      <c r="Q47" s="344"/>
      <c r="R47" s="344"/>
    </row>
    <row r="48" spans="2:18" ht="15.75" thickBot="1" x14ac:dyDescent="0.3">
      <c r="B48" s="344"/>
      <c r="C48" s="344"/>
      <c r="D48" s="344"/>
      <c r="E48" s="344"/>
      <c r="F48" s="344"/>
      <c r="G48" s="344"/>
      <c r="H48" s="344"/>
      <c r="I48" s="344"/>
      <c r="J48" s="344"/>
      <c r="K48" s="344"/>
      <c r="L48" s="344"/>
      <c r="M48" s="344"/>
      <c r="N48" s="344"/>
      <c r="O48" s="344"/>
      <c r="P48" s="344"/>
      <c r="Q48" s="344"/>
      <c r="R48" s="344"/>
    </row>
    <row r="49" spans="2:18" ht="37.5" customHeight="1" x14ac:dyDescent="0.25">
      <c r="B49" s="436" t="s">
        <v>255</v>
      </c>
      <c r="C49" s="439" t="s">
        <v>256</v>
      </c>
      <c r="D49" s="440"/>
      <c r="E49" s="441"/>
      <c r="F49" s="441"/>
      <c r="G49" s="441"/>
      <c r="H49" s="441"/>
      <c r="I49" s="441"/>
      <c r="J49" s="441"/>
      <c r="K49" s="441"/>
      <c r="L49" s="441"/>
      <c r="M49" s="441"/>
      <c r="N49" s="351" t="s">
        <v>257</v>
      </c>
      <c r="O49" s="352"/>
      <c r="P49" s="353"/>
      <c r="Q49" s="354" t="s">
        <v>258</v>
      </c>
      <c r="R49" s="355"/>
    </row>
    <row r="50" spans="2:18" ht="15" customHeight="1" x14ac:dyDescent="0.25">
      <c r="B50" s="437"/>
      <c r="C50" s="318" t="s">
        <v>259</v>
      </c>
      <c r="D50" s="318"/>
      <c r="E50" s="319"/>
      <c r="F50" s="320"/>
      <c r="G50" s="320"/>
      <c r="H50" s="320"/>
      <c r="I50" s="320"/>
      <c r="J50" s="320"/>
      <c r="K50" s="320"/>
      <c r="L50" s="320"/>
      <c r="M50" s="321"/>
      <c r="N50" s="328"/>
      <c r="O50" s="329"/>
      <c r="P50" s="330"/>
      <c r="Q50" s="328"/>
      <c r="R50" s="337"/>
    </row>
    <row r="51" spans="2:18" ht="15" customHeight="1" x14ac:dyDescent="0.25">
      <c r="B51" s="437"/>
      <c r="C51" s="318" t="s">
        <v>260</v>
      </c>
      <c r="D51" s="318"/>
      <c r="E51" s="322"/>
      <c r="F51" s="323"/>
      <c r="G51" s="323"/>
      <c r="H51" s="323"/>
      <c r="I51" s="323"/>
      <c r="J51" s="323"/>
      <c r="K51" s="323"/>
      <c r="L51" s="323"/>
      <c r="M51" s="324"/>
      <c r="N51" s="331"/>
      <c r="O51" s="332"/>
      <c r="P51" s="333"/>
      <c r="Q51" s="331"/>
      <c r="R51" s="338"/>
    </row>
    <row r="52" spans="2:18" ht="15" customHeight="1" x14ac:dyDescent="0.25">
      <c r="B52" s="437"/>
      <c r="C52" s="318" t="s">
        <v>261</v>
      </c>
      <c r="D52" s="318"/>
      <c r="E52" s="341"/>
      <c r="F52" s="342"/>
      <c r="G52" s="342"/>
      <c r="H52" s="342"/>
      <c r="I52" s="342"/>
      <c r="J52" s="342"/>
      <c r="K52" s="342"/>
      <c r="L52" s="342"/>
      <c r="M52" s="343"/>
      <c r="N52" s="334"/>
      <c r="O52" s="335"/>
      <c r="P52" s="336"/>
      <c r="Q52" s="334"/>
      <c r="R52" s="339"/>
    </row>
    <row r="53" spans="2:18" ht="15" customHeight="1" x14ac:dyDescent="0.25">
      <c r="B53" s="437"/>
      <c r="C53" s="318" t="s">
        <v>262</v>
      </c>
      <c r="D53" s="318"/>
      <c r="E53" s="319"/>
      <c r="F53" s="320"/>
      <c r="G53" s="320"/>
      <c r="H53" s="320"/>
      <c r="I53" s="320"/>
      <c r="J53" s="320"/>
      <c r="K53" s="320"/>
      <c r="L53" s="320"/>
      <c r="M53" s="321"/>
      <c r="N53" s="328"/>
      <c r="O53" s="329"/>
      <c r="P53" s="330"/>
      <c r="Q53" s="328"/>
      <c r="R53" s="337"/>
    </row>
    <row r="54" spans="2:18" ht="15" customHeight="1" x14ac:dyDescent="0.25">
      <c r="B54" s="437"/>
      <c r="C54" s="318" t="s">
        <v>263</v>
      </c>
      <c r="D54" s="318"/>
      <c r="E54" s="322"/>
      <c r="F54" s="323"/>
      <c r="G54" s="323"/>
      <c r="H54" s="323"/>
      <c r="I54" s="323"/>
      <c r="J54" s="323"/>
      <c r="K54" s="323"/>
      <c r="L54" s="323"/>
      <c r="M54" s="324"/>
      <c r="N54" s="331"/>
      <c r="O54" s="332"/>
      <c r="P54" s="333"/>
      <c r="Q54" s="331"/>
      <c r="R54" s="338"/>
    </row>
    <row r="55" spans="2:18" ht="15" customHeight="1" x14ac:dyDescent="0.25">
      <c r="B55" s="437"/>
      <c r="C55" s="318" t="s">
        <v>264</v>
      </c>
      <c r="D55" s="318"/>
      <c r="E55" s="341"/>
      <c r="F55" s="342"/>
      <c r="G55" s="342"/>
      <c r="H55" s="342"/>
      <c r="I55" s="342"/>
      <c r="J55" s="342"/>
      <c r="K55" s="342"/>
      <c r="L55" s="342"/>
      <c r="M55" s="343"/>
      <c r="N55" s="334"/>
      <c r="O55" s="335"/>
      <c r="P55" s="336"/>
      <c r="Q55" s="334"/>
      <c r="R55" s="339"/>
    </row>
    <row r="56" spans="2:18" ht="15" customHeight="1" x14ac:dyDescent="0.25">
      <c r="B56" s="437"/>
      <c r="C56" s="318" t="s">
        <v>265</v>
      </c>
      <c r="D56" s="318"/>
      <c r="E56" s="319"/>
      <c r="F56" s="320"/>
      <c r="G56" s="320"/>
      <c r="H56" s="320"/>
      <c r="I56" s="320"/>
      <c r="J56" s="320"/>
      <c r="K56" s="320"/>
      <c r="L56" s="320"/>
      <c r="M56" s="321"/>
      <c r="N56" s="328"/>
      <c r="O56" s="329"/>
      <c r="P56" s="330"/>
      <c r="Q56" s="328"/>
      <c r="R56" s="337"/>
    </row>
    <row r="57" spans="2:18" ht="15" customHeight="1" x14ac:dyDescent="0.25">
      <c r="B57" s="437"/>
      <c r="C57" s="318" t="s">
        <v>266</v>
      </c>
      <c r="D57" s="318"/>
      <c r="E57" s="322"/>
      <c r="F57" s="323"/>
      <c r="G57" s="323"/>
      <c r="H57" s="323"/>
      <c r="I57" s="323"/>
      <c r="J57" s="323"/>
      <c r="K57" s="323"/>
      <c r="L57" s="323"/>
      <c r="M57" s="324"/>
      <c r="N57" s="331"/>
      <c r="O57" s="332"/>
      <c r="P57" s="333"/>
      <c r="Q57" s="331"/>
      <c r="R57" s="338"/>
    </row>
    <row r="58" spans="2:18" ht="15" customHeight="1" x14ac:dyDescent="0.25">
      <c r="B58" s="437"/>
      <c r="C58" s="318" t="s">
        <v>267</v>
      </c>
      <c r="D58" s="318"/>
      <c r="E58" s="341"/>
      <c r="F58" s="342"/>
      <c r="G58" s="342"/>
      <c r="H58" s="342"/>
      <c r="I58" s="342"/>
      <c r="J58" s="342"/>
      <c r="K58" s="342"/>
      <c r="L58" s="342"/>
      <c r="M58" s="343"/>
      <c r="N58" s="334"/>
      <c r="O58" s="335"/>
      <c r="P58" s="336"/>
      <c r="Q58" s="334"/>
      <c r="R58" s="339"/>
    </row>
    <row r="59" spans="2:18" ht="15" customHeight="1" x14ac:dyDescent="0.25">
      <c r="B59" s="437"/>
      <c r="C59" s="318" t="s">
        <v>268</v>
      </c>
      <c r="D59" s="318"/>
      <c r="E59" s="319"/>
      <c r="F59" s="320"/>
      <c r="G59" s="320"/>
      <c r="H59" s="320"/>
      <c r="I59" s="320"/>
      <c r="J59" s="320"/>
      <c r="K59" s="320"/>
      <c r="L59" s="320"/>
      <c r="M59" s="321"/>
      <c r="N59" s="328"/>
      <c r="O59" s="329"/>
      <c r="P59" s="330"/>
      <c r="Q59" s="328"/>
      <c r="R59" s="337"/>
    </row>
    <row r="60" spans="2:18" ht="15" customHeight="1" x14ac:dyDescent="0.25">
      <c r="B60" s="437"/>
      <c r="C60" s="318" t="s">
        <v>269</v>
      </c>
      <c r="D60" s="318"/>
      <c r="E60" s="322"/>
      <c r="F60" s="323"/>
      <c r="G60" s="323"/>
      <c r="H60" s="323"/>
      <c r="I60" s="323"/>
      <c r="J60" s="323"/>
      <c r="K60" s="323"/>
      <c r="L60" s="323"/>
      <c r="M60" s="324"/>
      <c r="N60" s="331"/>
      <c r="O60" s="332"/>
      <c r="P60" s="333"/>
      <c r="Q60" s="331"/>
      <c r="R60" s="338"/>
    </row>
    <row r="61" spans="2:18" ht="15" customHeight="1" thickBot="1" x14ac:dyDescent="0.3">
      <c r="B61" s="438"/>
      <c r="C61" s="340" t="s">
        <v>270</v>
      </c>
      <c r="D61" s="340"/>
      <c r="E61" s="325"/>
      <c r="F61" s="326"/>
      <c r="G61" s="326"/>
      <c r="H61" s="326"/>
      <c r="I61" s="326"/>
      <c r="J61" s="326"/>
      <c r="K61" s="326"/>
      <c r="L61" s="326"/>
      <c r="M61" s="327"/>
      <c r="N61" s="334"/>
      <c r="O61" s="335"/>
      <c r="P61" s="336"/>
      <c r="Q61" s="334"/>
      <c r="R61" s="339"/>
    </row>
    <row r="65" spans="2:4" x14ac:dyDescent="0.25">
      <c r="B65" s="317" t="s">
        <v>271</v>
      </c>
      <c r="C65" s="317"/>
      <c r="D65" s="317"/>
    </row>
    <row r="66" spans="2:4" ht="17.25" thickBot="1" x14ac:dyDescent="0.35">
      <c r="B66" s="185"/>
      <c r="C66" s="186"/>
      <c r="D66" s="186"/>
    </row>
    <row r="67" spans="2:4" ht="67.900000000000006" customHeight="1" thickBot="1" x14ac:dyDescent="0.3">
      <c r="B67" s="205" t="s">
        <v>272</v>
      </c>
      <c r="C67" s="206" t="s">
        <v>273</v>
      </c>
      <c r="D67" s="206" t="s">
        <v>274</v>
      </c>
    </row>
    <row r="68" spans="2:4" ht="64.5" thickBot="1" x14ac:dyDescent="0.3">
      <c r="B68" s="189" t="s">
        <v>275</v>
      </c>
      <c r="C68" s="190">
        <v>46052</v>
      </c>
      <c r="D68" s="191" t="s">
        <v>276</v>
      </c>
    </row>
  </sheetData>
  <mergeCells count="98">
    <mergeCell ref="B2:C5"/>
    <mergeCell ref="D2:O3"/>
    <mergeCell ref="P2:R5"/>
    <mergeCell ref="D4:O4"/>
    <mergeCell ref="D5:E5"/>
    <mergeCell ref="F5:J5"/>
    <mergeCell ref="K5:L5"/>
    <mergeCell ref="M5:O5"/>
    <mergeCell ref="B6:R6"/>
    <mergeCell ref="B7:R7"/>
    <mergeCell ref="B8:E8"/>
    <mergeCell ref="F8:I8"/>
    <mergeCell ref="J8:M8"/>
    <mergeCell ref="N8:R8"/>
    <mergeCell ref="B14:E14"/>
    <mergeCell ref="F14:R14"/>
    <mergeCell ref="B9:E9"/>
    <mergeCell ref="F9:I9"/>
    <mergeCell ref="J9:M9"/>
    <mergeCell ref="N9:R9"/>
    <mergeCell ref="B10:E11"/>
    <mergeCell ref="F10:L11"/>
    <mergeCell ref="M10:O10"/>
    <mergeCell ref="P10:R10"/>
    <mergeCell ref="M11:N11"/>
    <mergeCell ref="B12:E12"/>
    <mergeCell ref="N12:O12"/>
    <mergeCell ref="P12:R12"/>
    <mergeCell ref="B13:E13"/>
    <mergeCell ref="F13:R13"/>
    <mergeCell ref="B15:E15"/>
    <mergeCell ref="F15:I15"/>
    <mergeCell ref="J15:M15"/>
    <mergeCell ref="N15:R15"/>
    <mergeCell ref="B16:E16"/>
    <mergeCell ref="F16:R16"/>
    <mergeCell ref="B17:E17"/>
    <mergeCell ref="F17:R17"/>
    <mergeCell ref="B18:E18"/>
    <mergeCell ref="F18:R18"/>
    <mergeCell ref="B19:E19"/>
    <mergeCell ref="F19:R19"/>
    <mergeCell ref="B20:E20"/>
    <mergeCell ref="F20:I20"/>
    <mergeCell ref="J20:M20"/>
    <mergeCell ref="N20:R20"/>
    <mergeCell ref="B21:E21"/>
    <mergeCell ref="F21:R21"/>
    <mergeCell ref="B22:E22"/>
    <mergeCell ref="F22:G22"/>
    <mergeCell ref="H22:L22"/>
    <mergeCell ref="M22:R22"/>
    <mergeCell ref="B23:E23"/>
    <mergeCell ref="F23:G23"/>
    <mergeCell ref="H23:L23"/>
    <mergeCell ref="M23:R23"/>
    <mergeCell ref="B34:R34"/>
    <mergeCell ref="B24:R24"/>
    <mergeCell ref="B25:F25"/>
    <mergeCell ref="G25:R25"/>
    <mergeCell ref="B26:C26"/>
    <mergeCell ref="R26:R27"/>
    <mergeCell ref="B27:C27"/>
    <mergeCell ref="B29:C29"/>
    <mergeCell ref="B30:C30"/>
    <mergeCell ref="B31:C31"/>
    <mergeCell ref="B32:C32"/>
    <mergeCell ref="B33:C33"/>
    <mergeCell ref="B35:R48"/>
    <mergeCell ref="B49:B61"/>
    <mergeCell ref="C49:M49"/>
    <mergeCell ref="N49:P49"/>
    <mergeCell ref="Q49:R49"/>
    <mergeCell ref="C50:D50"/>
    <mergeCell ref="E50:M52"/>
    <mergeCell ref="N50:P52"/>
    <mergeCell ref="Q50:R52"/>
    <mergeCell ref="C51:D51"/>
    <mergeCell ref="C52:D52"/>
    <mergeCell ref="C53:D53"/>
    <mergeCell ref="E53:M55"/>
    <mergeCell ref="N53:P55"/>
    <mergeCell ref="Q53:R55"/>
    <mergeCell ref="C54:D54"/>
    <mergeCell ref="C55:D55"/>
    <mergeCell ref="C56:D56"/>
    <mergeCell ref="E56:M58"/>
    <mergeCell ref="N56:P58"/>
    <mergeCell ref="Q56:R58"/>
    <mergeCell ref="C57:D57"/>
    <mergeCell ref="C58:D58"/>
    <mergeCell ref="B65:D65"/>
    <mergeCell ref="C59:D59"/>
    <mergeCell ref="E59:M61"/>
    <mergeCell ref="N59:P61"/>
    <mergeCell ref="Q59:R61"/>
    <mergeCell ref="C60:D60"/>
    <mergeCell ref="C61:D61"/>
  </mergeCells>
  <conditionalFormatting sqref="F33 I33 L33 P33:R33">
    <cfRule type="cellIs" dxfId="7" priority="1" stopIfTrue="1" operator="equal">
      <formula>$F$23</formula>
    </cfRule>
    <cfRule type="cellIs" dxfId="6" priority="2" stopIfTrue="1" operator="equal">
      <formula>$F$22</formula>
    </cfRule>
  </conditionalFormatting>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W68"/>
  <sheetViews>
    <sheetView workbookViewId="0">
      <selection activeCell="B2" sqref="B2:C5"/>
    </sheetView>
  </sheetViews>
  <sheetFormatPr baseColWidth="10" defaultColWidth="11.42578125" defaultRowHeight="15" x14ac:dyDescent="0.25"/>
  <cols>
    <col min="1" max="1" width="11.42578125" style="192"/>
    <col min="2" max="2" width="32.85546875" style="192" customWidth="1"/>
    <col min="3" max="3" width="20.85546875" style="192" customWidth="1"/>
    <col min="4" max="4" width="15.28515625" style="192" customWidth="1"/>
    <col min="5" max="5" width="7.85546875" style="192" bestFit="1" customWidth="1"/>
    <col min="6" max="6" width="14.140625" style="192" customWidth="1"/>
    <col min="7" max="7" width="8" style="192" customWidth="1"/>
    <col min="8" max="8" width="10.85546875" style="192" customWidth="1"/>
    <col min="9" max="9" width="9.42578125" style="192" customWidth="1"/>
    <col min="10" max="10" width="8.7109375" style="192" customWidth="1"/>
    <col min="11" max="11" width="7.85546875" style="192" bestFit="1" customWidth="1"/>
    <col min="12" max="12" width="10" style="192" customWidth="1"/>
    <col min="13" max="13" width="7.85546875" style="192" bestFit="1" customWidth="1"/>
    <col min="14" max="14" width="14" style="192" customWidth="1"/>
    <col min="15" max="15" width="5.140625" style="192" customWidth="1"/>
    <col min="16" max="16" width="8" style="192" customWidth="1"/>
    <col min="17" max="17" width="4.5703125" style="192" customWidth="1"/>
    <col min="18" max="18" width="7.28515625" style="192" customWidth="1"/>
    <col min="19" max="19" width="2.5703125" style="192" customWidth="1"/>
    <col min="20" max="16384" width="11.42578125" style="192"/>
  </cols>
  <sheetData>
    <row r="2" spans="2:23" ht="28.5" customHeight="1" x14ac:dyDescent="0.25">
      <c r="B2" s="495"/>
      <c r="C2" s="495"/>
      <c r="D2" s="496" t="s">
        <v>169</v>
      </c>
      <c r="E2" s="497"/>
      <c r="F2" s="497"/>
      <c r="G2" s="497"/>
      <c r="H2" s="497"/>
      <c r="I2" s="497"/>
      <c r="J2" s="497"/>
      <c r="K2" s="497"/>
      <c r="L2" s="497"/>
      <c r="M2" s="497"/>
      <c r="N2" s="497"/>
      <c r="O2" s="498"/>
      <c r="P2" s="495"/>
      <c r="Q2" s="495"/>
      <c r="R2" s="495"/>
    </row>
    <row r="3" spans="2:23" ht="36" customHeight="1" x14ac:dyDescent="0.25">
      <c r="B3" s="495"/>
      <c r="C3" s="495"/>
      <c r="D3" s="499"/>
      <c r="E3" s="500"/>
      <c r="F3" s="500"/>
      <c r="G3" s="500"/>
      <c r="H3" s="500"/>
      <c r="I3" s="500"/>
      <c r="J3" s="500"/>
      <c r="K3" s="500"/>
      <c r="L3" s="500"/>
      <c r="M3" s="500"/>
      <c r="N3" s="500"/>
      <c r="O3" s="501"/>
      <c r="P3" s="495"/>
      <c r="Q3" s="495"/>
      <c r="R3" s="495"/>
    </row>
    <row r="4" spans="2:23" ht="16.5" customHeight="1" x14ac:dyDescent="0.25">
      <c r="B4" s="495"/>
      <c r="C4" s="495"/>
      <c r="D4" s="502" t="s">
        <v>170</v>
      </c>
      <c r="E4" s="503"/>
      <c r="F4" s="503"/>
      <c r="G4" s="503"/>
      <c r="H4" s="503"/>
      <c r="I4" s="503"/>
      <c r="J4" s="503"/>
      <c r="K4" s="503"/>
      <c r="L4" s="503"/>
      <c r="M4" s="503"/>
      <c r="N4" s="503"/>
      <c r="O4" s="504"/>
      <c r="P4" s="495"/>
      <c r="Q4" s="495"/>
      <c r="R4" s="495"/>
    </row>
    <row r="5" spans="2:23" ht="15.75" customHeight="1" x14ac:dyDescent="0.25">
      <c r="B5" s="495"/>
      <c r="C5" s="495"/>
      <c r="D5" s="505" t="s">
        <v>2</v>
      </c>
      <c r="E5" s="505"/>
      <c r="F5" s="505" t="s">
        <v>171</v>
      </c>
      <c r="G5" s="505"/>
      <c r="H5" s="505"/>
      <c r="I5" s="505"/>
      <c r="J5" s="505"/>
      <c r="K5" s="505" t="s">
        <v>4</v>
      </c>
      <c r="L5" s="505"/>
      <c r="M5" s="502">
        <v>2</v>
      </c>
      <c r="N5" s="503"/>
      <c r="O5" s="504"/>
      <c r="P5" s="495"/>
      <c r="Q5" s="495"/>
      <c r="R5" s="495"/>
    </row>
    <row r="6" spans="2:23" ht="22.5" customHeight="1" thickBot="1" x14ac:dyDescent="0.3">
      <c r="B6" s="488" t="s">
        <v>172</v>
      </c>
      <c r="C6" s="488"/>
      <c r="D6" s="488"/>
      <c r="E6" s="488"/>
      <c r="F6" s="488"/>
      <c r="G6" s="488"/>
      <c r="H6" s="488"/>
      <c r="I6" s="488"/>
      <c r="J6" s="488"/>
      <c r="K6" s="488"/>
      <c r="L6" s="488"/>
      <c r="M6" s="488"/>
      <c r="N6" s="488"/>
      <c r="O6" s="488"/>
      <c r="P6" s="488"/>
      <c r="Q6" s="488"/>
      <c r="R6" s="488"/>
    </row>
    <row r="7" spans="2:23" ht="13.5" customHeight="1" thickBot="1" x14ac:dyDescent="0.3">
      <c r="B7" s="416" t="s">
        <v>173</v>
      </c>
      <c r="C7" s="417"/>
      <c r="D7" s="417"/>
      <c r="E7" s="417"/>
      <c r="F7" s="417"/>
      <c r="G7" s="417"/>
      <c r="H7" s="417"/>
      <c r="I7" s="417"/>
      <c r="J7" s="417"/>
      <c r="K7" s="417"/>
      <c r="L7" s="417"/>
      <c r="M7" s="417"/>
      <c r="N7" s="417"/>
      <c r="O7" s="417"/>
      <c r="P7" s="417"/>
      <c r="Q7" s="417"/>
      <c r="R7" s="418"/>
    </row>
    <row r="8" spans="2:23" ht="24" customHeight="1" x14ac:dyDescent="0.25">
      <c r="B8" s="489" t="s">
        <v>174</v>
      </c>
      <c r="C8" s="490"/>
      <c r="D8" s="490"/>
      <c r="E8" s="490"/>
      <c r="F8" s="491" t="s">
        <v>175</v>
      </c>
      <c r="G8" s="491"/>
      <c r="H8" s="491"/>
      <c r="I8" s="491"/>
      <c r="J8" s="492" t="s">
        <v>176</v>
      </c>
      <c r="K8" s="492"/>
      <c r="L8" s="492"/>
      <c r="M8" s="492"/>
      <c r="N8" s="491" t="s">
        <v>177</v>
      </c>
      <c r="O8" s="491"/>
      <c r="P8" s="491"/>
      <c r="Q8" s="493"/>
      <c r="R8" s="494"/>
    </row>
    <row r="9" spans="2:23" ht="24" customHeight="1" x14ac:dyDescent="0.25">
      <c r="B9" s="444" t="s">
        <v>178</v>
      </c>
      <c r="C9" s="445"/>
      <c r="D9" s="445"/>
      <c r="E9" s="445"/>
      <c r="F9" s="456" t="s">
        <v>179</v>
      </c>
      <c r="G9" s="456"/>
      <c r="H9" s="456"/>
      <c r="I9" s="456"/>
      <c r="J9" s="467" t="s">
        <v>180</v>
      </c>
      <c r="K9" s="467"/>
      <c r="L9" s="467"/>
      <c r="M9" s="467"/>
      <c r="N9" s="456" t="s">
        <v>181</v>
      </c>
      <c r="O9" s="456"/>
      <c r="P9" s="456"/>
      <c r="Q9" s="460"/>
      <c r="R9" s="461"/>
    </row>
    <row r="10" spans="2:23" ht="29.25" customHeight="1" x14ac:dyDescent="0.25">
      <c r="B10" s="468" t="s">
        <v>182</v>
      </c>
      <c r="C10" s="469"/>
      <c r="D10" s="469"/>
      <c r="E10" s="470"/>
      <c r="F10" s="506" t="s">
        <v>284</v>
      </c>
      <c r="G10" s="507"/>
      <c r="H10" s="507"/>
      <c r="I10" s="507"/>
      <c r="J10" s="507"/>
      <c r="K10" s="507"/>
      <c r="L10" s="507"/>
      <c r="M10" s="478" t="s">
        <v>184</v>
      </c>
      <c r="N10" s="479"/>
      <c r="O10" s="480"/>
      <c r="P10" s="457">
        <v>1</v>
      </c>
      <c r="Q10" s="458"/>
      <c r="R10" s="459"/>
    </row>
    <row r="11" spans="2:23" ht="26.25" customHeight="1" x14ac:dyDescent="0.25">
      <c r="B11" s="471"/>
      <c r="C11" s="472"/>
      <c r="D11" s="472"/>
      <c r="E11" s="473"/>
      <c r="F11" s="508"/>
      <c r="G11" s="509"/>
      <c r="H11" s="509"/>
      <c r="I11" s="509"/>
      <c r="J11" s="509"/>
      <c r="K11" s="509"/>
      <c r="L11" s="509"/>
      <c r="M11" s="481" t="s">
        <v>185</v>
      </c>
      <c r="N11" s="481"/>
      <c r="O11" s="194" t="s">
        <v>186</v>
      </c>
      <c r="P11" s="195"/>
      <c r="Q11" s="196" t="s">
        <v>187</v>
      </c>
      <c r="R11" s="197" t="s">
        <v>188</v>
      </c>
    </row>
    <row r="12" spans="2:23" ht="50.45" customHeight="1" x14ac:dyDescent="0.25">
      <c r="B12" s="482" t="s">
        <v>189</v>
      </c>
      <c r="C12" s="483"/>
      <c r="D12" s="483"/>
      <c r="E12" s="483"/>
      <c r="F12" s="198" t="s">
        <v>190</v>
      </c>
      <c r="G12" s="193"/>
      <c r="H12" s="198" t="s">
        <v>191</v>
      </c>
      <c r="I12" s="193"/>
      <c r="J12" s="198" t="s">
        <v>192</v>
      </c>
      <c r="K12" s="193"/>
      <c r="L12" s="198" t="s">
        <v>193</v>
      </c>
      <c r="M12" s="199"/>
      <c r="N12" s="484" t="s">
        <v>194</v>
      </c>
      <c r="O12" s="484"/>
      <c r="P12" s="510">
        <v>0.15</v>
      </c>
      <c r="Q12" s="510"/>
      <c r="R12" s="510"/>
    </row>
    <row r="13" spans="2:23" ht="24" customHeight="1" x14ac:dyDescent="0.25">
      <c r="B13" s="454" t="s">
        <v>195</v>
      </c>
      <c r="C13" s="455" t="s">
        <v>196</v>
      </c>
      <c r="D13" s="455" t="s">
        <v>196</v>
      </c>
      <c r="E13" s="455" t="s">
        <v>196</v>
      </c>
      <c r="F13" s="485" t="s">
        <v>285</v>
      </c>
      <c r="G13" s="485"/>
      <c r="H13" s="485"/>
      <c r="I13" s="485"/>
      <c r="J13" s="485"/>
      <c r="K13" s="485"/>
      <c r="L13" s="485"/>
      <c r="M13" s="485"/>
      <c r="N13" s="485"/>
      <c r="O13" s="485"/>
      <c r="P13" s="485"/>
      <c r="Q13" s="486"/>
      <c r="R13" s="487"/>
      <c r="W13" s="200"/>
    </row>
    <row r="14" spans="2:23" ht="39" customHeight="1" x14ac:dyDescent="0.25">
      <c r="B14" s="454" t="s">
        <v>198</v>
      </c>
      <c r="C14" s="455" t="s">
        <v>199</v>
      </c>
      <c r="D14" s="455" t="s">
        <v>199</v>
      </c>
      <c r="E14" s="455" t="s">
        <v>199</v>
      </c>
      <c r="F14" s="456" t="s">
        <v>286</v>
      </c>
      <c r="G14" s="456"/>
      <c r="H14" s="456"/>
      <c r="I14" s="456"/>
      <c r="J14" s="456"/>
      <c r="K14" s="456"/>
      <c r="L14" s="456"/>
      <c r="M14" s="456"/>
      <c r="N14" s="456"/>
      <c r="O14" s="456"/>
      <c r="P14" s="456"/>
      <c r="Q14" s="460"/>
      <c r="R14" s="461"/>
    </row>
    <row r="15" spans="2:23" ht="24" customHeight="1" x14ac:dyDescent="0.25">
      <c r="B15" s="454" t="s">
        <v>201</v>
      </c>
      <c r="C15" s="455" t="s">
        <v>202</v>
      </c>
      <c r="D15" s="455" t="s">
        <v>202</v>
      </c>
      <c r="E15" s="455" t="s">
        <v>202</v>
      </c>
      <c r="F15" s="456" t="s">
        <v>287</v>
      </c>
      <c r="G15" s="456"/>
      <c r="H15" s="456"/>
      <c r="I15" s="456"/>
      <c r="J15" s="455" t="s">
        <v>204</v>
      </c>
      <c r="K15" s="455" t="s">
        <v>205</v>
      </c>
      <c r="L15" s="455" t="s">
        <v>205</v>
      </c>
      <c r="M15" s="455" t="s">
        <v>205</v>
      </c>
      <c r="N15" s="456" t="s">
        <v>206</v>
      </c>
      <c r="O15" s="456"/>
      <c r="P15" s="456"/>
      <c r="Q15" s="460"/>
      <c r="R15" s="461"/>
    </row>
    <row r="16" spans="2:23" ht="24" customHeight="1" x14ac:dyDescent="0.25">
      <c r="B16" s="454" t="s">
        <v>207</v>
      </c>
      <c r="C16" s="455" t="s">
        <v>208</v>
      </c>
      <c r="D16" s="455" t="s">
        <v>208</v>
      </c>
      <c r="E16" s="455" t="s">
        <v>208</v>
      </c>
      <c r="F16" s="456" t="s">
        <v>288</v>
      </c>
      <c r="G16" s="456"/>
      <c r="H16" s="456"/>
      <c r="I16" s="456"/>
      <c r="J16" s="456"/>
      <c r="K16" s="456"/>
      <c r="L16" s="456"/>
      <c r="M16" s="456"/>
      <c r="N16" s="456"/>
      <c r="O16" s="456"/>
      <c r="P16" s="456"/>
      <c r="Q16" s="460"/>
      <c r="R16" s="461"/>
    </row>
    <row r="17" spans="2:18" ht="24" customHeight="1" x14ac:dyDescent="0.25">
      <c r="B17" s="454" t="s">
        <v>210</v>
      </c>
      <c r="C17" s="455" t="s">
        <v>211</v>
      </c>
      <c r="D17" s="455" t="s">
        <v>211</v>
      </c>
      <c r="E17" s="455" t="s">
        <v>211</v>
      </c>
      <c r="F17" s="460" t="s">
        <v>289</v>
      </c>
      <c r="G17" s="462"/>
      <c r="H17" s="462"/>
      <c r="I17" s="462"/>
      <c r="J17" s="462"/>
      <c r="K17" s="462"/>
      <c r="L17" s="462"/>
      <c r="M17" s="462"/>
      <c r="N17" s="462"/>
      <c r="O17" s="462"/>
      <c r="P17" s="462"/>
      <c r="Q17" s="462"/>
      <c r="R17" s="463"/>
    </row>
    <row r="18" spans="2:18" ht="43.5" customHeight="1" x14ac:dyDescent="0.25">
      <c r="B18" s="454" t="s">
        <v>213</v>
      </c>
      <c r="C18" s="455" t="s">
        <v>214</v>
      </c>
      <c r="D18" s="455" t="s">
        <v>214</v>
      </c>
      <c r="E18" s="455" t="s">
        <v>214</v>
      </c>
      <c r="F18" s="456" t="s">
        <v>290</v>
      </c>
      <c r="G18" s="456"/>
      <c r="H18" s="456"/>
      <c r="I18" s="456"/>
      <c r="J18" s="456"/>
      <c r="K18" s="456"/>
      <c r="L18" s="456"/>
      <c r="M18" s="456"/>
      <c r="N18" s="456"/>
      <c r="O18" s="456"/>
      <c r="P18" s="456"/>
      <c r="Q18" s="460"/>
      <c r="R18" s="461"/>
    </row>
    <row r="19" spans="2:18" ht="24" customHeight="1" x14ac:dyDescent="0.25">
      <c r="B19" s="454" t="s">
        <v>216</v>
      </c>
      <c r="C19" s="455" t="s">
        <v>217</v>
      </c>
      <c r="D19" s="455" t="s">
        <v>217</v>
      </c>
      <c r="E19" s="455" t="s">
        <v>217</v>
      </c>
      <c r="F19" s="456" t="s">
        <v>291</v>
      </c>
      <c r="G19" s="456"/>
      <c r="H19" s="456"/>
      <c r="I19" s="456"/>
      <c r="J19" s="456"/>
      <c r="K19" s="456"/>
      <c r="L19" s="456"/>
      <c r="M19" s="456"/>
      <c r="N19" s="456"/>
      <c r="O19" s="456"/>
      <c r="P19" s="456"/>
      <c r="Q19" s="460"/>
      <c r="R19" s="461"/>
    </row>
    <row r="20" spans="2:18" ht="24" customHeight="1" x14ac:dyDescent="0.25">
      <c r="B20" s="454" t="s">
        <v>219</v>
      </c>
      <c r="C20" s="455"/>
      <c r="D20" s="455"/>
      <c r="E20" s="455"/>
      <c r="F20" s="456" t="s">
        <v>220</v>
      </c>
      <c r="G20" s="456"/>
      <c r="H20" s="456"/>
      <c r="I20" s="456"/>
      <c r="J20" s="455" t="s">
        <v>221</v>
      </c>
      <c r="K20" s="455" t="s">
        <v>222</v>
      </c>
      <c r="L20" s="455" t="s">
        <v>222</v>
      </c>
      <c r="M20" s="455" t="s">
        <v>222</v>
      </c>
      <c r="N20" s="457" t="s">
        <v>292</v>
      </c>
      <c r="O20" s="457"/>
      <c r="P20" s="457"/>
      <c r="Q20" s="458"/>
      <c r="R20" s="459"/>
    </row>
    <row r="21" spans="2:18" ht="24" customHeight="1" x14ac:dyDescent="0.25">
      <c r="B21" s="444" t="s">
        <v>224</v>
      </c>
      <c r="C21" s="445"/>
      <c r="D21" s="445"/>
      <c r="E21" s="445"/>
      <c r="F21" s="456" t="s">
        <v>225</v>
      </c>
      <c r="G21" s="456"/>
      <c r="H21" s="456"/>
      <c r="I21" s="456"/>
      <c r="J21" s="456"/>
      <c r="K21" s="456"/>
      <c r="L21" s="456"/>
      <c r="M21" s="456"/>
      <c r="N21" s="456"/>
      <c r="O21" s="456"/>
      <c r="P21" s="456"/>
      <c r="Q21" s="460"/>
      <c r="R21" s="461"/>
    </row>
    <row r="22" spans="2:18" ht="24" customHeight="1" x14ac:dyDescent="0.25">
      <c r="B22" s="444" t="s">
        <v>226</v>
      </c>
      <c r="C22" s="445"/>
      <c r="D22" s="445"/>
      <c r="E22" s="445"/>
      <c r="F22" s="446" t="s">
        <v>227</v>
      </c>
      <c r="G22" s="446"/>
      <c r="H22" s="447">
        <v>0.9</v>
      </c>
      <c r="I22" s="448"/>
      <c r="J22" s="448"/>
      <c r="K22" s="448"/>
      <c r="L22" s="448"/>
      <c r="M22" s="447">
        <v>1</v>
      </c>
      <c r="N22" s="448"/>
      <c r="O22" s="448"/>
      <c r="P22" s="448"/>
      <c r="Q22" s="449"/>
      <c r="R22" s="450"/>
    </row>
    <row r="23" spans="2:18" ht="24" customHeight="1" x14ac:dyDescent="0.25">
      <c r="B23" s="444" t="s">
        <v>228</v>
      </c>
      <c r="C23" s="445"/>
      <c r="D23" s="445"/>
      <c r="E23" s="445"/>
      <c r="F23" s="451" t="s">
        <v>229</v>
      </c>
      <c r="G23" s="451"/>
      <c r="H23" s="448">
        <v>0</v>
      </c>
      <c r="I23" s="448"/>
      <c r="J23" s="448"/>
      <c r="K23" s="448"/>
      <c r="L23" s="448"/>
      <c r="M23" s="447">
        <v>0.89</v>
      </c>
      <c r="N23" s="447"/>
      <c r="O23" s="447"/>
      <c r="P23" s="447"/>
      <c r="Q23" s="452"/>
      <c r="R23" s="453"/>
    </row>
    <row r="24" spans="2:18" ht="13.5" customHeight="1" x14ac:dyDescent="0.25">
      <c r="B24" s="358" t="s">
        <v>230</v>
      </c>
      <c r="C24" s="359"/>
      <c r="D24" s="359"/>
      <c r="E24" s="359"/>
      <c r="F24" s="359"/>
      <c r="G24" s="359"/>
      <c r="H24" s="359"/>
      <c r="I24" s="359"/>
      <c r="J24" s="359"/>
      <c r="K24" s="359"/>
      <c r="L24" s="359"/>
      <c r="M24" s="359"/>
      <c r="N24" s="359"/>
      <c r="O24" s="359"/>
      <c r="P24" s="359"/>
      <c r="Q24" s="359"/>
      <c r="R24" s="360"/>
    </row>
    <row r="25" spans="2:18" ht="13.5" customHeight="1" x14ac:dyDescent="0.25">
      <c r="B25" s="361" t="s">
        <v>231</v>
      </c>
      <c r="C25" s="361"/>
      <c r="D25" s="361"/>
      <c r="E25" s="361"/>
      <c r="F25" s="361"/>
      <c r="G25" s="362"/>
      <c r="H25" s="362"/>
      <c r="I25" s="362"/>
      <c r="J25" s="362"/>
      <c r="K25" s="362"/>
      <c r="L25" s="362"/>
      <c r="M25" s="362"/>
      <c r="N25" s="362"/>
      <c r="O25" s="362"/>
      <c r="P25" s="362"/>
      <c r="Q25" s="362"/>
      <c r="R25" s="362"/>
    </row>
    <row r="26" spans="2:18" ht="12.75" customHeight="1" x14ac:dyDescent="0.25">
      <c r="B26" s="363" t="s">
        <v>232</v>
      </c>
      <c r="C26" s="363"/>
      <c r="D26" s="201"/>
      <c r="E26" s="202"/>
      <c r="F26" s="201">
        <v>0</v>
      </c>
      <c r="G26" s="202"/>
      <c r="H26" s="202"/>
      <c r="I26" s="201">
        <v>0</v>
      </c>
      <c r="J26" s="202"/>
      <c r="K26" s="202"/>
      <c r="L26" s="201">
        <v>0</v>
      </c>
      <c r="M26" s="202"/>
      <c r="N26" s="202"/>
      <c r="O26" s="202"/>
      <c r="P26" s="201">
        <v>0</v>
      </c>
      <c r="Q26" s="201"/>
      <c r="R26" s="364"/>
    </row>
    <row r="27" spans="2:18" ht="12.75" customHeight="1" x14ac:dyDescent="0.25">
      <c r="B27" s="363" t="s">
        <v>233</v>
      </c>
      <c r="C27" s="363"/>
      <c r="D27" s="201"/>
      <c r="E27" s="201"/>
      <c r="F27" s="201">
        <v>29.5</v>
      </c>
      <c r="G27" s="201"/>
      <c r="H27" s="201"/>
      <c r="I27" s="201">
        <v>25</v>
      </c>
      <c r="J27" s="201"/>
      <c r="K27" s="201"/>
      <c r="L27" s="201">
        <v>30</v>
      </c>
      <c r="M27" s="201"/>
      <c r="N27" s="201"/>
      <c r="O27" s="201"/>
      <c r="P27" s="201">
        <v>15.5</v>
      </c>
      <c r="Q27" s="201"/>
      <c r="R27" s="364"/>
    </row>
    <row r="28" spans="2:18" ht="14.25" customHeight="1" x14ac:dyDescent="0.25">
      <c r="B28" s="177" t="s">
        <v>234</v>
      </c>
      <c r="C28" s="178" t="s">
        <v>235</v>
      </c>
      <c r="D28" s="178" t="s">
        <v>236</v>
      </c>
      <c r="E28" s="178" t="s">
        <v>237</v>
      </c>
      <c r="F28" s="178" t="s">
        <v>238</v>
      </c>
      <c r="G28" s="178" t="s">
        <v>239</v>
      </c>
      <c r="H28" s="178" t="s">
        <v>240</v>
      </c>
      <c r="I28" s="178" t="s">
        <v>241</v>
      </c>
      <c r="J28" s="178" t="s">
        <v>242</v>
      </c>
      <c r="K28" s="178" t="s">
        <v>243</v>
      </c>
      <c r="L28" s="178" t="s">
        <v>283</v>
      </c>
      <c r="M28" s="178" t="s">
        <v>245</v>
      </c>
      <c r="N28" s="178" t="s">
        <v>246</v>
      </c>
      <c r="O28" s="178"/>
      <c r="P28" s="178" t="s">
        <v>247</v>
      </c>
      <c r="Q28" s="178"/>
      <c r="R28" s="178" t="s">
        <v>248</v>
      </c>
    </row>
    <row r="29" spans="2:18" x14ac:dyDescent="0.25">
      <c r="B29" s="365" t="s">
        <v>249</v>
      </c>
      <c r="C29" s="365"/>
      <c r="D29" s="203"/>
      <c r="E29" s="203"/>
      <c r="F29" s="204">
        <f>F26/F27</f>
        <v>0</v>
      </c>
      <c r="G29" s="203"/>
      <c r="H29" s="203"/>
      <c r="I29" s="204">
        <f>+I26/I27</f>
        <v>0</v>
      </c>
      <c r="J29" s="203"/>
      <c r="K29" s="203"/>
      <c r="L29" s="204">
        <f>+L26/L27</f>
        <v>0</v>
      </c>
      <c r="M29" s="203"/>
      <c r="N29" s="203"/>
      <c r="O29" s="203"/>
      <c r="P29" s="204">
        <f>+P26/P27</f>
        <v>0</v>
      </c>
      <c r="Q29" s="204"/>
      <c r="R29" s="182">
        <f>+AVERAGE(D29:P29)</f>
        <v>0</v>
      </c>
    </row>
    <row r="30" spans="2:18" x14ac:dyDescent="0.25">
      <c r="B30" s="366" t="s">
        <v>250</v>
      </c>
      <c r="C30" s="366"/>
      <c r="D30" s="203"/>
      <c r="E30" s="203"/>
      <c r="F30" s="204">
        <v>1</v>
      </c>
      <c r="G30" s="203"/>
      <c r="H30" s="203"/>
      <c r="I30" s="204">
        <v>1</v>
      </c>
      <c r="J30" s="203"/>
      <c r="K30" s="203"/>
      <c r="L30" s="204">
        <v>1</v>
      </c>
      <c r="M30" s="203"/>
      <c r="N30" s="203"/>
      <c r="O30" s="203"/>
      <c r="P30" s="204">
        <v>1</v>
      </c>
      <c r="Q30" s="204"/>
      <c r="R30" s="182">
        <f>+AVERAGE(D30:P30)</f>
        <v>1</v>
      </c>
    </row>
    <row r="31" spans="2:18" x14ac:dyDescent="0.25">
      <c r="B31" s="367" t="s">
        <v>251</v>
      </c>
      <c r="C31" s="368"/>
      <c r="D31" s="182"/>
      <c r="E31" s="182"/>
      <c r="F31" s="182">
        <f>+F29/F30</f>
        <v>0</v>
      </c>
      <c r="G31" s="182"/>
      <c r="H31" s="182"/>
      <c r="I31" s="182">
        <f>+I29/I30</f>
        <v>0</v>
      </c>
      <c r="J31" s="182"/>
      <c r="K31" s="182"/>
      <c r="L31" s="182">
        <f>+L29/L30</f>
        <v>0</v>
      </c>
      <c r="M31" s="182"/>
      <c r="N31" s="182"/>
      <c r="O31" s="182"/>
      <c r="P31" s="182">
        <f>+P29/P30</f>
        <v>0</v>
      </c>
      <c r="Q31" s="182"/>
      <c r="R31" s="182">
        <f>+R29/R30</f>
        <v>0</v>
      </c>
    </row>
    <row r="32" spans="2:18" x14ac:dyDescent="0.25">
      <c r="B32" s="367" t="s">
        <v>252</v>
      </c>
      <c r="C32" s="368"/>
      <c r="D32" s="182"/>
      <c r="E32" s="182"/>
      <c r="F32" s="182">
        <f>F31</f>
        <v>0</v>
      </c>
      <c r="G32" s="182"/>
      <c r="H32" s="182"/>
      <c r="I32" s="182">
        <f>(F31+I31)/2</f>
        <v>0</v>
      </c>
      <c r="J32" s="182"/>
      <c r="K32" s="182"/>
      <c r="L32" s="182">
        <f>(F31+I31+L31)/3</f>
        <v>0</v>
      </c>
      <c r="M32" s="182"/>
      <c r="N32" s="182"/>
      <c r="O32" s="182"/>
      <c r="P32" s="182">
        <f>+(P31+L31+I31+F31)/4</f>
        <v>0</v>
      </c>
      <c r="Q32" s="182"/>
      <c r="R32" s="182">
        <f>+AVERAGE(R31)</f>
        <v>0</v>
      </c>
    </row>
    <row r="33" spans="2:18" x14ac:dyDescent="0.25">
      <c r="B33" s="369" t="s">
        <v>253</v>
      </c>
      <c r="C33" s="370"/>
      <c r="D33" s="183"/>
      <c r="E33" s="183"/>
      <c r="F33" s="184" t="str">
        <f>IF(F31&lt;=$M$23,$F$23,IF(F31&lt;=$M$22,$F$22))</f>
        <v>BAJO</v>
      </c>
      <c r="G33" s="183"/>
      <c r="H33" s="183"/>
      <c r="I33" s="184" t="str">
        <f>IF(I31&lt;=$M$23,$F$23,IF(I31&lt;=$M$22,$F$22))</f>
        <v>BAJO</v>
      </c>
      <c r="J33" s="183"/>
      <c r="K33" s="183"/>
      <c r="L33" s="184" t="str">
        <f>IF(L31&lt;=$M$23,$F$23,IF(L31&lt;=$M$22,$F$22))</f>
        <v>BAJO</v>
      </c>
      <c r="M33" s="183"/>
      <c r="N33" s="183"/>
      <c r="O33" s="183"/>
      <c r="P33" s="184" t="str">
        <f>IF(P31&lt;=$M$23,$F$23,IF(P31&lt;=$M$22,$F$22))</f>
        <v>BAJO</v>
      </c>
      <c r="Q33" s="184"/>
      <c r="R33" s="184" t="str">
        <f>IF(R31&lt;=$M$23,$F$23,IF(R31&lt;=$M$22,$F$22))</f>
        <v>BAJO</v>
      </c>
    </row>
    <row r="34" spans="2:18" ht="15" customHeight="1" x14ac:dyDescent="0.25">
      <c r="B34" s="442" t="s">
        <v>254</v>
      </c>
      <c r="C34" s="441"/>
      <c r="D34" s="441"/>
      <c r="E34" s="441"/>
      <c r="F34" s="441"/>
      <c r="G34" s="441"/>
      <c r="H34" s="441"/>
      <c r="I34" s="441"/>
      <c r="J34" s="441"/>
      <c r="K34" s="441"/>
      <c r="L34" s="441"/>
      <c r="M34" s="441"/>
      <c r="N34" s="441"/>
      <c r="O34" s="441"/>
      <c r="P34" s="441"/>
      <c r="Q34" s="441"/>
      <c r="R34" s="443"/>
    </row>
    <row r="35" spans="2:18" ht="15" customHeight="1" x14ac:dyDescent="0.25">
      <c r="B35" s="344"/>
      <c r="C35" s="344"/>
      <c r="D35" s="344"/>
      <c r="E35" s="344"/>
      <c r="F35" s="344"/>
      <c r="G35" s="344"/>
      <c r="H35" s="344"/>
      <c r="I35" s="344"/>
      <c r="J35" s="344"/>
      <c r="K35" s="344"/>
      <c r="L35" s="344"/>
      <c r="M35" s="344"/>
      <c r="N35" s="344"/>
      <c r="O35" s="344"/>
      <c r="P35" s="344"/>
      <c r="Q35" s="344"/>
      <c r="R35" s="344"/>
    </row>
    <row r="36" spans="2:18" ht="15" customHeight="1" x14ac:dyDescent="0.25">
      <c r="B36" s="344"/>
      <c r="C36" s="344"/>
      <c r="D36" s="344"/>
      <c r="E36" s="344"/>
      <c r="F36" s="344"/>
      <c r="G36" s="344"/>
      <c r="H36" s="344"/>
      <c r="I36" s="344"/>
      <c r="J36" s="344"/>
      <c r="K36" s="344"/>
      <c r="L36" s="344"/>
      <c r="M36" s="344"/>
      <c r="N36" s="344"/>
      <c r="O36" s="344"/>
      <c r="P36" s="344"/>
      <c r="Q36" s="344"/>
      <c r="R36" s="344"/>
    </row>
    <row r="37" spans="2:18" ht="12.75" customHeight="1" x14ac:dyDescent="0.25">
      <c r="B37" s="344"/>
      <c r="C37" s="344"/>
      <c r="D37" s="344"/>
      <c r="E37" s="344"/>
      <c r="F37" s="344"/>
      <c r="G37" s="344"/>
      <c r="H37" s="344"/>
      <c r="I37" s="344"/>
      <c r="J37" s="344"/>
      <c r="K37" s="344"/>
      <c r="L37" s="344"/>
      <c r="M37" s="344"/>
      <c r="N37" s="344"/>
      <c r="O37" s="344"/>
      <c r="P37" s="344"/>
      <c r="Q37" s="344"/>
      <c r="R37" s="344"/>
    </row>
    <row r="38" spans="2:18" ht="12.75" customHeight="1" x14ac:dyDescent="0.25">
      <c r="B38" s="344"/>
      <c r="C38" s="344"/>
      <c r="D38" s="344"/>
      <c r="E38" s="344"/>
      <c r="F38" s="344"/>
      <c r="G38" s="344"/>
      <c r="H38" s="344"/>
      <c r="I38" s="344"/>
      <c r="J38" s="344"/>
      <c r="K38" s="344"/>
      <c r="L38" s="344"/>
      <c r="M38" s="344"/>
      <c r="N38" s="344"/>
      <c r="O38" s="344"/>
      <c r="P38" s="344"/>
      <c r="Q38" s="344"/>
      <c r="R38" s="344"/>
    </row>
    <row r="39" spans="2:18" ht="12.75" customHeight="1" x14ac:dyDescent="0.25">
      <c r="B39" s="344"/>
      <c r="C39" s="344"/>
      <c r="D39" s="344"/>
      <c r="E39" s="344"/>
      <c r="F39" s="344"/>
      <c r="G39" s="344"/>
      <c r="H39" s="344"/>
      <c r="I39" s="344"/>
      <c r="J39" s="344"/>
      <c r="K39" s="344"/>
      <c r="L39" s="344"/>
      <c r="M39" s="344"/>
      <c r="N39" s="344"/>
      <c r="O39" s="344"/>
      <c r="P39" s="344"/>
      <c r="Q39" s="344"/>
      <c r="R39" s="344"/>
    </row>
    <row r="40" spans="2:18" ht="12.75" customHeight="1" x14ac:dyDescent="0.25">
      <c r="B40" s="344"/>
      <c r="C40" s="344"/>
      <c r="D40" s="344"/>
      <c r="E40" s="344"/>
      <c r="F40" s="344"/>
      <c r="G40" s="344"/>
      <c r="H40" s="344"/>
      <c r="I40" s="344"/>
      <c r="J40" s="344"/>
      <c r="K40" s="344"/>
      <c r="L40" s="344"/>
      <c r="M40" s="344"/>
      <c r="N40" s="344"/>
      <c r="O40" s="344"/>
      <c r="P40" s="344"/>
      <c r="Q40" s="344"/>
      <c r="R40" s="344"/>
    </row>
    <row r="41" spans="2:18" ht="12.75" customHeight="1" x14ac:dyDescent="0.25">
      <c r="B41" s="344"/>
      <c r="C41" s="344"/>
      <c r="D41" s="344"/>
      <c r="E41" s="344"/>
      <c r="F41" s="344"/>
      <c r="G41" s="344"/>
      <c r="H41" s="344"/>
      <c r="I41" s="344"/>
      <c r="J41" s="344"/>
      <c r="K41" s="344"/>
      <c r="L41" s="344"/>
      <c r="M41" s="344"/>
      <c r="N41" s="344"/>
      <c r="O41" s="344"/>
      <c r="P41" s="344"/>
      <c r="Q41" s="344"/>
      <c r="R41" s="344"/>
    </row>
    <row r="42" spans="2:18" ht="12.75" customHeight="1" x14ac:dyDescent="0.25">
      <c r="B42" s="344"/>
      <c r="C42" s="344"/>
      <c r="D42" s="344"/>
      <c r="E42" s="344"/>
      <c r="F42" s="344"/>
      <c r="G42" s="344"/>
      <c r="H42" s="344"/>
      <c r="I42" s="344"/>
      <c r="J42" s="344"/>
      <c r="K42" s="344"/>
      <c r="L42" s="344"/>
      <c r="M42" s="344"/>
      <c r="N42" s="344"/>
      <c r="O42" s="344"/>
      <c r="P42" s="344"/>
      <c r="Q42" s="344"/>
      <c r="R42" s="344"/>
    </row>
    <row r="43" spans="2:18" ht="12.75" customHeight="1" x14ac:dyDescent="0.25">
      <c r="B43" s="344"/>
      <c r="C43" s="344"/>
      <c r="D43" s="344"/>
      <c r="E43" s="344"/>
      <c r="F43" s="344"/>
      <c r="G43" s="344"/>
      <c r="H43" s="344"/>
      <c r="I43" s="344"/>
      <c r="J43" s="344"/>
      <c r="K43" s="344"/>
      <c r="L43" s="344"/>
      <c r="M43" s="344"/>
      <c r="N43" s="344"/>
      <c r="O43" s="344"/>
      <c r="P43" s="344"/>
      <c r="Q43" s="344"/>
      <c r="R43" s="344"/>
    </row>
    <row r="44" spans="2:18" ht="12.75" customHeight="1" x14ac:dyDescent="0.25">
      <c r="B44" s="344"/>
      <c r="C44" s="344"/>
      <c r="D44" s="344"/>
      <c r="E44" s="344"/>
      <c r="F44" s="344"/>
      <c r="G44" s="344"/>
      <c r="H44" s="344"/>
      <c r="I44" s="344"/>
      <c r="J44" s="344"/>
      <c r="K44" s="344"/>
      <c r="L44" s="344"/>
      <c r="M44" s="344"/>
      <c r="N44" s="344"/>
      <c r="O44" s="344"/>
      <c r="P44" s="344"/>
      <c r="Q44" s="344"/>
      <c r="R44" s="344"/>
    </row>
    <row r="45" spans="2:18" x14ac:dyDescent="0.25">
      <c r="B45" s="344"/>
      <c r="C45" s="344"/>
      <c r="D45" s="344"/>
      <c r="E45" s="344"/>
      <c r="F45" s="344"/>
      <c r="G45" s="344"/>
      <c r="H45" s="344"/>
      <c r="I45" s="344"/>
      <c r="J45" s="344"/>
      <c r="K45" s="344"/>
      <c r="L45" s="344"/>
      <c r="M45" s="344"/>
      <c r="N45" s="344"/>
      <c r="O45" s="344"/>
      <c r="P45" s="344"/>
      <c r="Q45" s="344"/>
      <c r="R45" s="344"/>
    </row>
    <row r="46" spans="2:18" x14ac:dyDescent="0.25">
      <c r="B46" s="344"/>
      <c r="C46" s="344"/>
      <c r="D46" s="344"/>
      <c r="E46" s="344"/>
      <c r="F46" s="344"/>
      <c r="G46" s="344"/>
      <c r="H46" s="344"/>
      <c r="I46" s="344"/>
      <c r="J46" s="344"/>
      <c r="K46" s="344"/>
      <c r="L46" s="344"/>
      <c r="M46" s="344"/>
      <c r="N46" s="344"/>
      <c r="O46" s="344"/>
      <c r="P46" s="344"/>
      <c r="Q46" s="344"/>
      <c r="R46" s="344"/>
    </row>
    <row r="47" spans="2:18" x14ac:dyDescent="0.25">
      <c r="B47" s="344"/>
      <c r="C47" s="344"/>
      <c r="D47" s="344"/>
      <c r="E47" s="344"/>
      <c r="F47" s="344"/>
      <c r="G47" s="344"/>
      <c r="H47" s="344"/>
      <c r="I47" s="344"/>
      <c r="J47" s="344"/>
      <c r="K47" s="344"/>
      <c r="L47" s="344"/>
      <c r="M47" s="344"/>
      <c r="N47" s="344"/>
      <c r="O47" s="344"/>
      <c r="P47" s="344"/>
      <c r="Q47" s="344"/>
      <c r="R47" s="344"/>
    </row>
    <row r="48" spans="2:18" ht="15.75" thickBot="1" x14ac:dyDescent="0.3">
      <c r="B48" s="344"/>
      <c r="C48" s="344"/>
      <c r="D48" s="344"/>
      <c r="E48" s="344"/>
      <c r="F48" s="344"/>
      <c r="G48" s="344"/>
      <c r="H48" s="344"/>
      <c r="I48" s="344"/>
      <c r="J48" s="344"/>
      <c r="K48" s="344"/>
      <c r="L48" s="344"/>
      <c r="M48" s="344"/>
      <c r="N48" s="344"/>
      <c r="O48" s="344"/>
      <c r="P48" s="344"/>
      <c r="Q48" s="344"/>
      <c r="R48" s="344"/>
    </row>
    <row r="49" spans="2:18" ht="37.5" customHeight="1" x14ac:dyDescent="0.25">
      <c r="B49" s="436" t="s">
        <v>255</v>
      </c>
      <c r="C49" s="439" t="s">
        <v>256</v>
      </c>
      <c r="D49" s="440"/>
      <c r="E49" s="441"/>
      <c r="F49" s="441"/>
      <c r="G49" s="441"/>
      <c r="H49" s="441"/>
      <c r="I49" s="441"/>
      <c r="J49" s="441"/>
      <c r="K49" s="441"/>
      <c r="L49" s="441"/>
      <c r="M49" s="441"/>
      <c r="N49" s="351" t="s">
        <v>257</v>
      </c>
      <c r="O49" s="352"/>
      <c r="P49" s="353"/>
      <c r="Q49" s="207"/>
      <c r="R49" s="208" t="s">
        <v>258</v>
      </c>
    </row>
    <row r="50" spans="2:18" ht="15" customHeight="1" x14ac:dyDescent="0.25">
      <c r="B50" s="437"/>
      <c r="C50" s="318" t="s">
        <v>259</v>
      </c>
      <c r="D50" s="318"/>
      <c r="E50" s="319"/>
      <c r="F50" s="320"/>
      <c r="G50" s="320"/>
      <c r="H50" s="320"/>
      <c r="I50" s="320"/>
      <c r="J50" s="320"/>
      <c r="K50" s="320"/>
      <c r="L50" s="320"/>
      <c r="M50" s="321"/>
      <c r="N50" s="328"/>
      <c r="O50" s="329"/>
      <c r="P50" s="330"/>
      <c r="Q50" s="328"/>
      <c r="R50" s="337"/>
    </row>
    <row r="51" spans="2:18" ht="15" customHeight="1" x14ac:dyDescent="0.25">
      <c r="B51" s="437"/>
      <c r="C51" s="318" t="s">
        <v>260</v>
      </c>
      <c r="D51" s="318"/>
      <c r="E51" s="322"/>
      <c r="F51" s="323"/>
      <c r="G51" s="323"/>
      <c r="H51" s="323"/>
      <c r="I51" s="323"/>
      <c r="J51" s="323"/>
      <c r="K51" s="323"/>
      <c r="L51" s="323"/>
      <c r="M51" s="324"/>
      <c r="N51" s="331"/>
      <c r="O51" s="332"/>
      <c r="P51" s="333"/>
      <c r="Q51" s="331"/>
      <c r="R51" s="338"/>
    </row>
    <row r="52" spans="2:18" ht="15" customHeight="1" x14ac:dyDescent="0.25">
      <c r="B52" s="437"/>
      <c r="C52" s="318" t="s">
        <v>261</v>
      </c>
      <c r="D52" s="318"/>
      <c r="E52" s="341"/>
      <c r="F52" s="342"/>
      <c r="G52" s="342"/>
      <c r="H52" s="342"/>
      <c r="I52" s="342"/>
      <c r="J52" s="342"/>
      <c r="K52" s="342"/>
      <c r="L52" s="342"/>
      <c r="M52" s="343"/>
      <c r="N52" s="334"/>
      <c r="O52" s="335"/>
      <c r="P52" s="336"/>
      <c r="Q52" s="334"/>
      <c r="R52" s="339"/>
    </row>
    <row r="53" spans="2:18" ht="15" customHeight="1" x14ac:dyDescent="0.25">
      <c r="B53" s="437"/>
      <c r="C53" s="318" t="s">
        <v>262</v>
      </c>
      <c r="D53" s="318"/>
      <c r="E53" s="319"/>
      <c r="F53" s="320"/>
      <c r="G53" s="320"/>
      <c r="H53" s="320"/>
      <c r="I53" s="320"/>
      <c r="J53" s="320"/>
      <c r="K53" s="320"/>
      <c r="L53" s="320"/>
      <c r="M53" s="321"/>
      <c r="N53" s="328"/>
      <c r="O53" s="329"/>
      <c r="P53" s="330"/>
      <c r="Q53" s="328"/>
      <c r="R53" s="337"/>
    </row>
    <row r="54" spans="2:18" ht="15" customHeight="1" x14ac:dyDescent="0.25">
      <c r="B54" s="437"/>
      <c r="C54" s="318" t="s">
        <v>263</v>
      </c>
      <c r="D54" s="318"/>
      <c r="E54" s="322"/>
      <c r="F54" s="323"/>
      <c r="G54" s="323"/>
      <c r="H54" s="323"/>
      <c r="I54" s="323"/>
      <c r="J54" s="323"/>
      <c r="K54" s="323"/>
      <c r="L54" s="323"/>
      <c r="M54" s="324"/>
      <c r="N54" s="331"/>
      <c r="O54" s="332"/>
      <c r="P54" s="333"/>
      <c r="Q54" s="331"/>
      <c r="R54" s="338"/>
    </row>
    <row r="55" spans="2:18" ht="15" customHeight="1" x14ac:dyDescent="0.25">
      <c r="B55" s="437"/>
      <c r="C55" s="318" t="s">
        <v>264</v>
      </c>
      <c r="D55" s="318"/>
      <c r="E55" s="341"/>
      <c r="F55" s="342"/>
      <c r="G55" s="342"/>
      <c r="H55" s="342"/>
      <c r="I55" s="342"/>
      <c r="J55" s="342"/>
      <c r="K55" s="342"/>
      <c r="L55" s="342"/>
      <c r="M55" s="343"/>
      <c r="N55" s="334"/>
      <c r="O55" s="335"/>
      <c r="P55" s="336"/>
      <c r="Q55" s="334"/>
      <c r="R55" s="339"/>
    </row>
    <row r="56" spans="2:18" ht="15" customHeight="1" x14ac:dyDescent="0.25">
      <c r="B56" s="437"/>
      <c r="C56" s="318" t="s">
        <v>265</v>
      </c>
      <c r="D56" s="318"/>
      <c r="E56" s="319"/>
      <c r="F56" s="320"/>
      <c r="G56" s="320"/>
      <c r="H56" s="320"/>
      <c r="I56" s="320"/>
      <c r="J56" s="320"/>
      <c r="K56" s="320"/>
      <c r="L56" s="320"/>
      <c r="M56" s="321"/>
      <c r="N56" s="328"/>
      <c r="O56" s="329"/>
      <c r="P56" s="330"/>
      <c r="Q56" s="328"/>
      <c r="R56" s="337"/>
    </row>
    <row r="57" spans="2:18" ht="15" customHeight="1" x14ac:dyDescent="0.25">
      <c r="B57" s="437"/>
      <c r="C57" s="318" t="s">
        <v>266</v>
      </c>
      <c r="D57" s="318"/>
      <c r="E57" s="322"/>
      <c r="F57" s="323"/>
      <c r="G57" s="323"/>
      <c r="H57" s="323"/>
      <c r="I57" s="323"/>
      <c r="J57" s="323"/>
      <c r="K57" s="323"/>
      <c r="L57" s="323"/>
      <c r="M57" s="324"/>
      <c r="N57" s="331"/>
      <c r="O57" s="332"/>
      <c r="P57" s="333"/>
      <c r="Q57" s="331"/>
      <c r="R57" s="338"/>
    </row>
    <row r="58" spans="2:18" ht="15" customHeight="1" x14ac:dyDescent="0.25">
      <c r="B58" s="437"/>
      <c r="C58" s="318" t="s">
        <v>267</v>
      </c>
      <c r="D58" s="318"/>
      <c r="E58" s="341"/>
      <c r="F58" s="342"/>
      <c r="G58" s="342"/>
      <c r="H58" s="342"/>
      <c r="I58" s="342"/>
      <c r="J58" s="342"/>
      <c r="K58" s="342"/>
      <c r="L58" s="342"/>
      <c r="M58" s="343"/>
      <c r="N58" s="334"/>
      <c r="O58" s="335"/>
      <c r="P58" s="336"/>
      <c r="Q58" s="334"/>
      <c r="R58" s="339"/>
    </row>
    <row r="59" spans="2:18" ht="15" customHeight="1" x14ac:dyDescent="0.25">
      <c r="B59" s="437"/>
      <c r="C59" s="318" t="s">
        <v>268</v>
      </c>
      <c r="D59" s="318"/>
      <c r="E59" s="319"/>
      <c r="F59" s="320"/>
      <c r="G59" s="320"/>
      <c r="H59" s="320"/>
      <c r="I59" s="320"/>
      <c r="J59" s="320"/>
      <c r="K59" s="320"/>
      <c r="L59" s="320"/>
      <c r="M59" s="321"/>
      <c r="N59" s="328"/>
      <c r="O59" s="329"/>
      <c r="P59" s="330"/>
      <c r="Q59" s="328"/>
      <c r="R59" s="337"/>
    </row>
    <row r="60" spans="2:18" ht="15" customHeight="1" x14ac:dyDescent="0.25">
      <c r="B60" s="437"/>
      <c r="C60" s="318" t="s">
        <v>269</v>
      </c>
      <c r="D60" s="318"/>
      <c r="E60" s="322"/>
      <c r="F60" s="323"/>
      <c r="G60" s="323"/>
      <c r="H60" s="323"/>
      <c r="I60" s="323"/>
      <c r="J60" s="323"/>
      <c r="K60" s="323"/>
      <c r="L60" s="323"/>
      <c r="M60" s="324"/>
      <c r="N60" s="331"/>
      <c r="O60" s="332"/>
      <c r="P60" s="333"/>
      <c r="Q60" s="331"/>
      <c r="R60" s="338"/>
    </row>
    <row r="61" spans="2:18" ht="15" customHeight="1" thickBot="1" x14ac:dyDescent="0.3">
      <c r="B61" s="438"/>
      <c r="C61" s="340" t="s">
        <v>270</v>
      </c>
      <c r="D61" s="340"/>
      <c r="E61" s="325"/>
      <c r="F61" s="326"/>
      <c r="G61" s="326"/>
      <c r="H61" s="326"/>
      <c r="I61" s="326"/>
      <c r="J61" s="326"/>
      <c r="K61" s="326"/>
      <c r="L61" s="326"/>
      <c r="M61" s="327"/>
      <c r="N61" s="334"/>
      <c r="O61" s="335"/>
      <c r="P61" s="336"/>
      <c r="Q61" s="334"/>
      <c r="R61" s="339"/>
    </row>
    <row r="65" spans="2:4" x14ac:dyDescent="0.25">
      <c r="B65" s="317" t="s">
        <v>271</v>
      </c>
      <c r="C65" s="317"/>
      <c r="D65" s="317"/>
    </row>
    <row r="66" spans="2:4" ht="17.25" thickBot="1" x14ac:dyDescent="0.35">
      <c r="B66" s="185"/>
      <c r="C66" s="186"/>
      <c r="D66" s="186"/>
    </row>
    <row r="67" spans="2:4" ht="67.900000000000006" customHeight="1" thickBot="1" x14ac:dyDescent="0.3">
      <c r="B67" s="205" t="s">
        <v>272</v>
      </c>
      <c r="C67" s="206" t="s">
        <v>273</v>
      </c>
      <c r="D67" s="206" t="s">
        <v>274</v>
      </c>
    </row>
    <row r="68" spans="2:4" ht="64.5" thickBot="1" x14ac:dyDescent="0.3">
      <c r="B68" s="189" t="s">
        <v>275</v>
      </c>
      <c r="C68" s="190">
        <v>46056</v>
      </c>
      <c r="D68" s="191" t="s">
        <v>293</v>
      </c>
    </row>
  </sheetData>
  <mergeCells count="97">
    <mergeCell ref="B2:C5"/>
    <mergeCell ref="D2:O3"/>
    <mergeCell ref="P2:R5"/>
    <mergeCell ref="D4:O4"/>
    <mergeCell ref="D5:E5"/>
    <mergeCell ref="F5:J5"/>
    <mergeCell ref="K5:L5"/>
    <mergeCell ref="M5:O5"/>
    <mergeCell ref="B6:R6"/>
    <mergeCell ref="B7:R7"/>
    <mergeCell ref="B8:E8"/>
    <mergeCell ref="F8:I8"/>
    <mergeCell ref="J8:M8"/>
    <mergeCell ref="N8:R8"/>
    <mergeCell ref="B14:E14"/>
    <mergeCell ref="F14:R14"/>
    <mergeCell ref="B9:E9"/>
    <mergeCell ref="F9:I9"/>
    <mergeCell ref="J9:M9"/>
    <mergeCell ref="N9:R9"/>
    <mergeCell ref="B10:E11"/>
    <mergeCell ref="F10:L11"/>
    <mergeCell ref="M10:O10"/>
    <mergeCell ref="P10:R10"/>
    <mergeCell ref="M11:N11"/>
    <mergeCell ref="B12:E12"/>
    <mergeCell ref="N12:O12"/>
    <mergeCell ref="P12:R12"/>
    <mergeCell ref="B13:E13"/>
    <mergeCell ref="F13:R13"/>
    <mergeCell ref="B15:E15"/>
    <mergeCell ref="F15:I15"/>
    <mergeCell ref="J15:M15"/>
    <mergeCell ref="N15:R15"/>
    <mergeCell ref="B16:E16"/>
    <mergeCell ref="F16:R16"/>
    <mergeCell ref="B17:E17"/>
    <mergeCell ref="F17:R17"/>
    <mergeCell ref="B18:E18"/>
    <mergeCell ref="F18:R18"/>
    <mergeCell ref="B19:E19"/>
    <mergeCell ref="F19:R19"/>
    <mergeCell ref="B20:E20"/>
    <mergeCell ref="F20:I20"/>
    <mergeCell ref="J20:M20"/>
    <mergeCell ref="N20:R20"/>
    <mergeCell ref="B21:E21"/>
    <mergeCell ref="F21:R21"/>
    <mergeCell ref="B22:E22"/>
    <mergeCell ref="F22:G22"/>
    <mergeCell ref="H22:L22"/>
    <mergeCell ref="M22:R22"/>
    <mergeCell ref="B23:E23"/>
    <mergeCell ref="F23:G23"/>
    <mergeCell ref="H23:L23"/>
    <mergeCell ref="M23:R23"/>
    <mergeCell ref="B34:R34"/>
    <mergeCell ref="B24:R24"/>
    <mergeCell ref="B25:F25"/>
    <mergeCell ref="G25:R25"/>
    <mergeCell ref="B26:C26"/>
    <mergeCell ref="R26:R27"/>
    <mergeCell ref="B27:C27"/>
    <mergeCell ref="B29:C29"/>
    <mergeCell ref="B30:C30"/>
    <mergeCell ref="B31:C31"/>
    <mergeCell ref="B32:C32"/>
    <mergeCell ref="B33:C33"/>
    <mergeCell ref="B35:R48"/>
    <mergeCell ref="B49:B61"/>
    <mergeCell ref="C49:M49"/>
    <mergeCell ref="N49:P49"/>
    <mergeCell ref="C50:D50"/>
    <mergeCell ref="E50:M52"/>
    <mergeCell ref="N50:P52"/>
    <mergeCell ref="Q50:R52"/>
    <mergeCell ref="C51:D51"/>
    <mergeCell ref="C52:D52"/>
    <mergeCell ref="C53:D53"/>
    <mergeCell ref="E53:M55"/>
    <mergeCell ref="N53:P55"/>
    <mergeCell ref="Q53:R55"/>
    <mergeCell ref="C54:D54"/>
    <mergeCell ref="C55:D55"/>
    <mergeCell ref="C56:D56"/>
    <mergeCell ref="E56:M58"/>
    <mergeCell ref="N56:P58"/>
    <mergeCell ref="Q56:R58"/>
    <mergeCell ref="C57:D57"/>
    <mergeCell ref="C58:D58"/>
    <mergeCell ref="B65:D65"/>
    <mergeCell ref="C59:D59"/>
    <mergeCell ref="E59:M61"/>
    <mergeCell ref="N59:P61"/>
    <mergeCell ref="Q59:R61"/>
    <mergeCell ref="C60:D60"/>
    <mergeCell ref="C61:D61"/>
  </mergeCells>
  <conditionalFormatting sqref="F33 I33 L33 P33:R33">
    <cfRule type="cellIs" dxfId="5" priority="1" stopIfTrue="1" operator="equal">
      <formula>$F$23</formula>
    </cfRule>
    <cfRule type="cellIs" dxfId="4" priority="2" stopIfTrue="1" operator="equal">
      <formula>$F$22</formula>
    </cfRule>
  </conditionalFormatting>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X68"/>
  <sheetViews>
    <sheetView workbookViewId="0">
      <selection activeCell="B2" sqref="B2:C5"/>
    </sheetView>
  </sheetViews>
  <sheetFormatPr baseColWidth="10" defaultColWidth="11.42578125" defaultRowHeight="15" x14ac:dyDescent="0.25"/>
  <cols>
    <col min="1" max="1" width="11.42578125" style="192"/>
    <col min="2" max="2" width="32.85546875" style="192" customWidth="1"/>
    <col min="3" max="3" width="20.85546875" style="192" customWidth="1"/>
    <col min="4" max="4" width="15.28515625" style="192" customWidth="1"/>
    <col min="5" max="5" width="7.85546875" style="192" bestFit="1" customWidth="1"/>
    <col min="6" max="6" width="14.140625" style="192" customWidth="1"/>
    <col min="7" max="7" width="8" style="192" customWidth="1"/>
    <col min="8" max="8" width="10.85546875" style="192" customWidth="1"/>
    <col min="9" max="9" width="9.42578125" style="192" customWidth="1"/>
    <col min="10" max="10" width="11.28515625" style="192" customWidth="1"/>
    <col min="11" max="11" width="7.85546875" style="192" bestFit="1" customWidth="1"/>
    <col min="12" max="12" width="10" style="192" customWidth="1"/>
    <col min="13" max="13" width="7.85546875" style="192" bestFit="1" customWidth="1"/>
    <col min="14" max="14" width="14" style="192" customWidth="1"/>
    <col min="15" max="15" width="5.140625" style="192" customWidth="1"/>
    <col min="16" max="16" width="10.5703125" style="192" customWidth="1"/>
    <col min="17" max="17" width="4.5703125" style="192" customWidth="1"/>
    <col min="18" max="18" width="7.28515625" style="192" customWidth="1"/>
    <col min="19" max="19" width="2.5703125" style="192" customWidth="1"/>
    <col min="20" max="16384" width="11.42578125" style="192"/>
  </cols>
  <sheetData>
    <row r="2" spans="2:24" ht="28.5" customHeight="1" x14ac:dyDescent="0.25">
      <c r="B2" s="495"/>
      <c r="C2" s="495"/>
      <c r="D2" s="496" t="s">
        <v>169</v>
      </c>
      <c r="E2" s="497"/>
      <c r="F2" s="497"/>
      <c r="G2" s="497"/>
      <c r="H2" s="497"/>
      <c r="I2" s="497"/>
      <c r="J2" s="497"/>
      <c r="K2" s="497"/>
      <c r="L2" s="497"/>
      <c r="M2" s="497"/>
      <c r="N2" s="497"/>
      <c r="O2" s="498"/>
      <c r="P2" s="495"/>
      <c r="Q2" s="495"/>
      <c r="R2" s="495"/>
    </row>
    <row r="3" spans="2:24" ht="36" customHeight="1" x14ac:dyDescent="0.25">
      <c r="B3" s="495"/>
      <c r="C3" s="495"/>
      <c r="D3" s="499"/>
      <c r="E3" s="500"/>
      <c r="F3" s="500"/>
      <c r="G3" s="500"/>
      <c r="H3" s="500"/>
      <c r="I3" s="500"/>
      <c r="J3" s="500"/>
      <c r="K3" s="500"/>
      <c r="L3" s="500"/>
      <c r="M3" s="500"/>
      <c r="N3" s="500"/>
      <c r="O3" s="501"/>
      <c r="P3" s="495"/>
      <c r="Q3" s="495"/>
      <c r="R3" s="495"/>
    </row>
    <row r="4" spans="2:24" ht="16.5" customHeight="1" x14ac:dyDescent="0.25">
      <c r="B4" s="495"/>
      <c r="C4" s="495"/>
      <c r="D4" s="502" t="s">
        <v>170</v>
      </c>
      <c r="E4" s="503"/>
      <c r="F4" s="503"/>
      <c r="G4" s="503"/>
      <c r="H4" s="503"/>
      <c r="I4" s="503"/>
      <c r="J4" s="503"/>
      <c r="K4" s="503"/>
      <c r="L4" s="503"/>
      <c r="M4" s="503"/>
      <c r="N4" s="503"/>
      <c r="O4" s="504"/>
      <c r="P4" s="495"/>
      <c r="Q4" s="495"/>
      <c r="R4" s="495"/>
    </row>
    <row r="5" spans="2:24" ht="15.75" customHeight="1" x14ac:dyDescent="0.25">
      <c r="B5" s="495"/>
      <c r="C5" s="495"/>
      <c r="D5" s="505" t="s">
        <v>2</v>
      </c>
      <c r="E5" s="505"/>
      <c r="F5" s="505" t="s">
        <v>171</v>
      </c>
      <c r="G5" s="505"/>
      <c r="H5" s="505"/>
      <c r="I5" s="505"/>
      <c r="J5" s="505"/>
      <c r="K5" s="505" t="s">
        <v>4</v>
      </c>
      <c r="L5" s="505"/>
      <c r="M5" s="502">
        <v>2</v>
      </c>
      <c r="N5" s="503"/>
      <c r="O5" s="504"/>
      <c r="P5" s="495"/>
      <c r="Q5" s="495"/>
      <c r="R5" s="495"/>
    </row>
    <row r="6" spans="2:24" ht="22.5" customHeight="1" thickBot="1" x14ac:dyDescent="0.3">
      <c r="B6" s="488" t="s">
        <v>172</v>
      </c>
      <c r="C6" s="488"/>
      <c r="D6" s="488"/>
      <c r="E6" s="488"/>
      <c r="F6" s="488"/>
      <c r="G6" s="488"/>
      <c r="H6" s="488"/>
      <c r="I6" s="488"/>
      <c r="J6" s="488"/>
      <c r="K6" s="488"/>
      <c r="L6" s="488"/>
      <c r="M6" s="488"/>
      <c r="N6" s="488"/>
      <c r="O6" s="488"/>
      <c r="P6" s="488"/>
      <c r="Q6" s="488"/>
      <c r="R6" s="488"/>
    </row>
    <row r="7" spans="2:24" ht="13.5" customHeight="1" thickBot="1" x14ac:dyDescent="0.3">
      <c r="B7" s="416" t="s">
        <v>173</v>
      </c>
      <c r="C7" s="417"/>
      <c r="D7" s="417"/>
      <c r="E7" s="417"/>
      <c r="F7" s="417"/>
      <c r="G7" s="417"/>
      <c r="H7" s="417"/>
      <c r="I7" s="417"/>
      <c r="J7" s="417"/>
      <c r="K7" s="417"/>
      <c r="L7" s="417"/>
      <c r="M7" s="417"/>
      <c r="N7" s="417"/>
      <c r="O7" s="417"/>
      <c r="P7" s="417"/>
      <c r="Q7" s="417"/>
      <c r="R7" s="418"/>
      <c r="U7" s="192" t="s">
        <v>294</v>
      </c>
      <c r="V7" s="192">
        <v>1</v>
      </c>
      <c r="W7" s="192" t="s">
        <v>295</v>
      </c>
      <c r="X7" s="192">
        <v>20</v>
      </c>
    </row>
    <row r="8" spans="2:24" ht="24" customHeight="1" x14ac:dyDescent="0.25">
      <c r="B8" s="489" t="s">
        <v>174</v>
      </c>
      <c r="C8" s="490"/>
      <c r="D8" s="490"/>
      <c r="E8" s="490"/>
      <c r="F8" s="491" t="s">
        <v>175</v>
      </c>
      <c r="G8" s="491"/>
      <c r="H8" s="491"/>
      <c r="I8" s="491"/>
      <c r="J8" s="492" t="s">
        <v>176</v>
      </c>
      <c r="K8" s="492"/>
      <c r="L8" s="492"/>
      <c r="M8" s="492"/>
      <c r="N8" s="491" t="s">
        <v>177</v>
      </c>
      <c r="O8" s="491"/>
      <c r="P8" s="491"/>
      <c r="Q8" s="493"/>
      <c r="R8" s="494"/>
      <c r="V8" s="192">
        <v>2</v>
      </c>
      <c r="W8" s="192" t="s">
        <v>296</v>
      </c>
      <c r="X8" s="192">
        <v>40</v>
      </c>
    </row>
    <row r="9" spans="2:24" ht="24" customHeight="1" x14ac:dyDescent="0.25">
      <c r="B9" s="444" t="s">
        <v>178</v>
      </c>
      <c r="C9" s="445"/>
      <c r="D9" s="445"/>
      <c r="E9" s="445"/>
      <c r="F9" s="456" t="s">
        <v>179</v>
      </c>
      <c r="G9" s="456"/>
      <c r="H9" s="456"/>
      <c r="I9" s="456"/>
      <c r="J9" s="467" t="s">
        <v>180</v>
      </c>
      <c r="K9" s="467"/>
      <c r="L9" s="467"/>
      <c r="M9" s="467"/>
      <c r="N9" s="456" t="s">
        <v>181</v>
      </c>
      <c r="O9" s="456"/>
      <c r="P9" s="456"/>
      <c r="Q9" s="460"/>
      <c r="R9" s="461"/>
      <c r="V9" s="192">
        <v>3</v>
      </c>
      <c r="W9" s="192" t="s">
        <v>297</v>
      </c>
    </row>
    <row r="10" spans="2:24" ht="29.25" customHeight="1" x14ac:dyDescent="0.25">
      <c r="B10" s="468" t="s">
        <v>182</v>
      </c>
      <c r="C10" s="469"/>
      <c r="D10" s="469"/>
      <c r="E10" s="470"/>
      <c r="F10" s="506" t="s">
        <v>298</v>
      </c>
      <c r="G10" s="507"/>
      <c r="H10" s="507"/>
      <c r="I10" s="507"/>
      <c r="J10" s="507"/>
      <c r="K10" s="507"/>
      <c r="L10" s="507"/>
      <c r="M10" s="478" t="s">
        <v>184</v>
      </c>
      <c r="N10" s="479"/>
      <c r="O10" s="480"/>
      <c r="P10" s="457">
        <v>1</v>
      </c>
      <c r="Q10" s="458"/>
      <c r="R10" s="459"/>
    </row>
    <row r="11" spans="2:24" ht="26.25" customHeight="1" x14ac:dyDescent="0.25">
      <c r="B11" s="471"/>
      <c r="C11" s="472"/>
      <c r="D11" s="472"/>
      <c r="E11" s="473"/>
      <c r="F11" s="508"/>
      <c r="G11" s="509"/>
      <c r="H11" s="509"/>
      <c r="I11" s="509"/>
      <c r="J11" s="509"/>
      <c r="K11" s="509"/>
      <c r="L11" s="509"/>
      <c r="M11" s="481" t="s">
        <v>185</v>
      </c>
      <c r="N11" s="481"/>
      <c r="O11" s="194" t="s">
        <v>186</v>
      </c>
      <c r="P11" s="195"/>
      <c r="Q11" s="196" t="s">
        <v>187</v>
      </c>
      <c r="R11" s="197" t="s">
        <v>188</v>
      </c>
    </row>
    <row r="12" spans="2:24" ht="50.45" customHeight="1" x14ac:dyDescent="0.25">
      <c r="B12" s="482" t="s">
        <v>189</v>
      </c>
      <c r="C12" s="483"/>
      <c r="D12" s="483"/>
      <c r="E12" s="483"/>
      <c r="F12" s="198" t="s">
        <v>299</v>
      </c>
      <c r="G12" s="193"/>
      <c r="H12" s="198" t="s">
        <v>300</v>
      </c>
      <c r="I12" s="193"/>
      <c r="J12" s="198" t="s">
        <v>301</v>
      </c>
      <c r="K12" s="193"/>
      <c r="L12" s="198" t="s">
        <v>193</v>
      </c>
      <c r="M12" s="199"/>
      <c r="N12" s="484" t="s">
        <v>194</v>
      </c>
      <c r="O12" s="484"/>
      <c r="P12" s="510">
        <v>4.7000000000000002E-3</v>
      </c>
      <c r="Q12" s="510"/>
      <c r="R12" s="510"/>
    </row>
    <row r="13" spans="2:24" ht="24" customHeight="1" x14ac:dyDescent="0.25">
      <c r="B13" s="454" t="s">
        <v>195</v>
      </c>
      <c r="C13" s="455" t="s">
        <v>196</v>
      </c>
      <c r="D13" s="455" t="s">
        <v>196</v>
      </c>
      <c r="E13" s="455" t="s">
        <v>196</v>
      </c>
      <c r="F13" s="485" t="s">
        <v>302</v>
      </c>
      <c r="G13" s="485"/>
      <c r="H13" s="485"/>
      <c r="I13" s="485"/>
      <c r="J13" s="485"/>
      <c r="K13" s="485"/>
      <c r="L13" s="485"/>
      <c r="M13" s="485"/>
      <c r="N13" s="485"/>
      <c r="O13" s="485"/>
      <c r="P13" s="485"/>
      <c r="Q13" s="486"/>
      <c r="R13" s="487"/>
      <c r="V13" s="192">
        <v>2</v>
      </c>
      <c r="W13" s="200">
        <v>0.3</v>
      </c>
    </row>
    <row r="14" spans="2:24" ht="39" customHeight="1" x14ac:dyDescent="0.25">
      <c r="B14" s="454" t="s">
        <v>198</v>
      </c>
      <c r="C14" s="455" t="s">
        <v>199</v>
      </c>
      <c r="D14" s="455" t="s">
        <v>199</v>
      </c>
      <c r="E14" s="455" t="s">
        <v>199</v>
      </c>
      <c r="F14" s="456" t="s">
        <v>303</v>
      </c>
      <c r="G14" s="456"/>
      <c r="H14" s="456"/>
      <c r="I14" s="456"/>
      <c r="J14" s="456"/>
      <c r="K14" s="456"/>
      <c r="L14" s="456"/>
      <c r="M14" s="456"/>
      <c r="N14" s="456"/>
      <c r="O14" s="456"/>
      <c r="P14" s="456"/>
      <c r="Q14" s="460"/>
      <c r="R14" s="461"/>
      <c r="V14" s="192">
        <v>3</v>
      </c>
      <c r="W14" s="192">
        <v>40</v>
      </c>
    </row>
    <row r="15" spans="2:24" ht="24" customHeight="1" x14ac:dyDescent="0.25">
      <c r="B15" s="454" t="s">
        <v>201</v>
      </c>
      <c r="C15" s="455" t="s">
        <v>202</v>
      </c>
      <c r="D15" s="455" t="s">
        <v>202</v>
      </c>
      <c r="E15" s="455" t="s">
        <v>202</v>
      </c>
      <c r="F15" s="456" t="s">
        <v>287</v>
      </c>
      <c r="G15" s="456"/>
      <c r="H15" s="456"/>
      <c r="I15" s="456"/>
      <c r="J15" s="455" t="s">
        <v>204</v>
      </c>
      <c r="K15" s="455" t="s">
        <v>205</v>
      </c>
      <c r="L15" s="455" t="s">
        <v>205</v>
      </c>
      <c r="M15" s="455" t="s">
        <v>205</v>
      </c>
      <c r="N15" s="456" t="s">
        <v>206</v>
      </c>
      <c r="O15" s="456"/>
      <c r="P15" s="456"/>
      <c r="Q15" s="460"/>
      <c r="R15" s="461"/>
      <c r="V15" s="192">
        <v>4</v>
      </c>
      <c r="W15" s="192">
        <v>10</v>
      </c>
    </row>
    <row r="16" spans="2:24" ht="24" customHeight="1" x14ac:dyDescent="0.25">
      <c r="B16" s="454" t="s">
        <v>207</v>
      </c>
      <c r="C16" s="455" t="s">
        <v>208</v>
      </c>
      <c r="D16" s="455" t="s">
        <v>208</v>
      </c>
      <c r="E16" s="455" t="s">
        <v>208</v>
      </c>
      <c r="F16" s="456" t="s">
        <v>288</v>
      </c>
      <c r="G16" s="456"/>
      <c r="H16" s="456"/>
      <c r="I16" s="456"/>
      <c r="J16" s="456"/>
      <c r="K16" s="456"/>
      <c r="L16" s="456"/>
      <c r="M16" s="456"/>
      <c r="N16" s="456"/>
      <c r="O16" s="456"/>
      <c r="P16" s="456"/>
      <c r="Q16" s="460"/>
      <c r="R16" s="461"/>
    </row>
    <row r="17" spans="2:18" ht="24" customHeight="1" x14ac:dyDescent="0.25">
      <c r="B17" s="454" t="s">
        <v>210</v>
      </c>
      <c r="C17" s="455" t="s">
        <v>211</v>
      </c>
      <c r="D17" s="455" t="s">
        <v>211</v>
      </c>
      <c r="E17" s="455" t="s">
        <v>211</v>
      </c>
      <c r="F17" s="460" t="s">
        <v>304</v>
      </c>
      <c r="G17" s="462"/>
      <c r="H17" s="462"/>
      <c r="I17" s="462"/>
      <c r="J17" s="462"/>
      <c r="K17" s="462"/>
      <c r="L17" s="462"/>
      <c r="M17" s="462"/>
      <c r="N17" s="462"/>
      <c r="O17" s="462"/>
      <c r="P17" s="462"/>
      <c r="Q17" s="462"/>
      <c r="R17" s="463"/>
    </row>
    <row r="18" spans="2:18" ht="43.5" customHeight="1" x14ac:dyDescent="0.25">
      <c r="B18" s="454" t="s">
        <v>213</v>
      </c>
      <c r="C18" s="455" t="s">
        <v>214</v>
      </c>
      <c r="D18" s="455" t="s">
        <v>214</v>
      </c>
      <c r="E18" s="455" t="s">
        <v>214</v>
      </c>
      <c r="F18" s="456" t="s">
        <v>290</v>
      </c>
      <c r="G18" s="456"/>
      <c r="H18" s="456"/>
      <c r="I18" s="456"/>
      <c r="J18" s="456"/>
      <c r="K18" s="456"/>
      <c r="L18" s="456"/>
      <c r="M18" s="456"/>
      <c r="N18" s="456"/>
      <c r="O18" s="456"/>
      <c r="P18" s="456"/>
      <c r="Q18" s="460"/>
      <c r="R18" s="461"/>
    </row>
    <row r="19" spans="2:18" ht="24" customHeight="1" x14ac:dyDescent="0.25">
      <c r="B19" s="454" t="s">
        <v>216</v>
      </c>
      <c r="C19" s="455" t="s">
        <v>217</v>
      </c>
      <c r="D19" s="455" t="s">
        <v>217</v>
      </c>
      <c r="E19" s="455" t="s">
        <v>217</v>
      </c>
      <c r="F19" s="511" t="s">
        <v>305</v>
      </c>
      <c r="G19" s="511"/>
      <c r="H19" s="511"/>
      <c r="I19" s="511"/>
      <c r="J19" s="511"/>
      <c r="K19" s="511"/>
      <c r="L19" s="511"/>
      <c r="M19" s="511"/>
      <c r="N19" s="511"/>
      <c r="O19" s="511"/>
      <c r="P19" s="511"/>
      <c r="Q19" s="512"/>
      <c r="R19" s="513"/>
    </row>
    <row r="20" spans="2:18" ht="24" customHeight="1" x14ac:dyDescent="0.25">
      <c r="B20" s="454" t="s">
        <v>219</v>
      </c>
      <c r="C20" s="455"/>
      <c r="D20" s="455"/>
      <c r="E20" s="455"/>
      <c r="F20" s="456" t="s">
        <v>220</v>
      </c>
      <c r="G20" s="456"/>
      <c r="H20" s="456"/>
      <c r="I20" s="456"/>
      <c r="J20" s="455" t="s">
        <v>221</v>
      </c>
      <c r="K20" s="455" t="s">
        <v>222</v>
      </c>
      <c r="L20" s="455" t="s">
        <v>222</v>
      </c>
      <c r="M20" s="455" t="s">
        <v>222</v>
      </c>
      <c r="N20" s="457" t="s">
        <v>292</v>
      </c>
      <c r="O20" s="457"/>
      <c r="P20" s="457"/>
      <c r="Q20" s="458"/>
      <c r="R20" s="459"/>
    </row>
    <row r="21" spans="2:18" ht="24" customHeight="1" x14ac:dyDescent="0.25">
      <c r="B21" s="444" t="s">
        <v>224</v>
      </c>
      <c r="C21" s="445"/>
      <c r="D21" s="445"/>
      <c r="E21" s="445"/>
      <c r="F21" s="456" t="s">
        <v>225</v>
      </c>
      <c r="G21" s="456"/>
      <c r="H21" s="456"/>
      <c r="I21" s="456"/>
      <c r="J21" s="456"/>
      <c r="K21" s="456"/>
      <c r="L21" s="456"/>
      <c r="M21" s="456"/>
      <c r="N21" s="456"/>
      <c r="O21" s="456"/>
      <c r="P21" s="456"/>
      <c r="Q21" s="460"/>
      <c r="R21" s="461"/>
    </row>
    <row r="22" spans="2:18" ht="24" customHeight="1" x14ac:dyDescent="0.25">
      <c r="B22" s="444" t="s">
        <v>226</v>
      </c>
      <c r="C22" s="445"/>
      <c r="D22" s="445"/>
      <c r="E22" s="445"/>
      <c r="F22" s="446" t="s">
        <v>227</v>
      </c>
      <c r="G22" s="446"/>
      <c r="H22" s="447">
        <v>0.9</v>
      </c>
      <c r="I22" s="448"/>
      <c r="J22" s="448"/>
      <c r="K22" s="448"/>
      <c r="L22" s="448"/>
      <c r="M22" s="447">
        <v>1</v>
      </c>
      <c r="N22" s="448"/>
      <c r="O22" s="448"/>
      <c r="P22" s="448"/>
      <c r="Q22" s="449"/>
      <c r="R22" s="450"/>
    </row>
    <row r="23" spans="2:18" ht="24" customHeight="1" x14ac:dyDescent="0.25">
      <c r="B23" s="444" t="s">
        <v>228</v>
      </c>
      <c r="C23" s="445"/>
      <c r="D23" s="445"/>
      <c r="E23" s="445"/>
      <c r="F23" s="451" t="s">
        <v>229</v>
      </c>
      <c r="G23" s="451"/>
      <c r="H23" s="448">
        <v>0</v>
      </c>
      <c r="I23" s="448"/>
      <c r="J23" s="448"/>
      <c r="K23" s="448"/>
      <c r="L23" s="448"/>
      <c r="M23" s="447">
        <v>0.89</v>
      </c>
      <c r="N23" s="447"/>
      <c r="O23" s="447"/>
      <c r="P23" s="447"/>
      <c r="Q23" s="452"/>
      <c r="R23" s="453"/>
    </row>
    <row r="24" spans="2:18" ht="13.5" customHeight="1" x14ac:dyDescent="0.25">
      <c r="B24" s="358" t="s">
        <v>230</v>
      </c>
      <c r="C24" s="359"/>
      <c r="D24" s="359"/>
      <c r="E24" s="359"/>
      <c r="F24" s="359"/>
      <c r="G24" s="359"/>
      <c r="H24" s="359"/>
      <c r="I24" s="359"/>
      <c r="J24" s="359"/>
      <c r="K24" s="359"/>
      <c r="L24" s="359"/>
      <c r="M24" s="359"/>
      <c r="N24" s="359"/>
      <c r="O24" s="359"/>
      <c r="P24" s="359"/>
      <c r="Q24" s="359"/>
      <c r="R24" s="360"/>
    </row>
    <row r="25" spans="2:18" ht="13.5" customHeight="1" x14ac:dyDescent="0.25">
      <c r="B25" s="361" t="s">
        <v>231</v>
      </c>
      <c r="C25" s="361"/>
      <c r="D25" s="361"/>
      <c r="E25" s="361"/>
      <c r="F25" s="361"/>
      <c r="G25" s="362"/>
      <c r="H25" s="362"/>
      <c r="I25" s="362"/>
      <c r="J25" s="362"/>
      <c r="K25" s="362"/>
      <c r="L25" s="362"/>
      <c r="M25" s="362"/>
      <c r="N25" s="362"/>
      <c r="O25" s="362"/>
      <c r="P25" s="362"/>
      <c r="Q25" s="362"/>
      <c r="R25" s="362"/>
    </row>
    <row r="26" spans="2:18" ht="12.75" customHeight="1" x14ac:dyDescent="0.25">
      <c r="B26" s="363" t="s">
        <v>232</v>
      </c>
      <c r="C26" s="363"/>
      <c r="D26" s="201"/>
      <c r="E26" s="202"/>
      <c r="F26" s="201">
        <v>0</v>
      </c>
      <c r="G26" s="202"/>
      <c r="H26" s="202"/>
      <c r="I26" s="201">
        <v>0</v>
      </c>
      <c r="J26" s="202"/>
      <c r="K26" s="202"/>
      <c r="L26" s="201">
        <v>0</v>
      </c>
      <c r="M26" s="202"/>
      <c r="N26" s="202"/>
      <c r="O26" s="202"/>
      <c r="P26" s="201">
        <v>0</v>
      </c>
      <c r="Q26" s="201"/>
      <c r="R26" s="364"/>
    </row>
    <row r="27" spans="2:18" ht="12.75" customHeight="1" x14ac:dyDescent="0.25">
      <c r="B27" s="363" t="s">
        <v>233</v>
      </c>
      <c r="C27" s="363"/>
      <c r="D27" s="201"/>
      <c r="E27" s="201"/>
      <c r="F27" s="201">
        <v>25</v>
      </c>
      <c r="G27" s="201"/>
      <c r="H27" s="201"/>
      <c r="I27" s="201">
        <v>25</v>
      </c>
      <c r="J27" s="201"/>
      <c r="K27" s="201"/>
      <c r="L27" s="201">
        <v>25</v>
      </c>
      <c r="M27" s="201"/>
      <c r="N27" s="201"/>
      <c r="O27" s="201"/>
      <c r="P27" s="201">
        <v>25</v>
      </c>
      <c r="Q27" s="201"/>
      <c r="R27" s="364"/>
    </row>
    <row r="28" spans="2:18" ht="14.25" customHeight="1" x14ac:dyDescent="0.25">
      <c r="B28" s="177" t="s">
        <v>234</v>
      </c>
      <c r="C28" s="178" t="s">
        <v>235</v>
      </c>
      <c r="D28" s="178" t="s">
        <v>236</v>
      </c>
      <c r="E28" s="178" t="s">
        <v>237</v>
      </c>
      <c r="F28" s="178" t="s">
        <v>238</v>
      </c>
      <c r="G28" s="178" t="s">
        <v>239</v>
      </c>
      <c r="H28" s="178" t="s">
        <v>240</v>
      </c>
      <c r="I28" s="178" t="s">
        <v>241</v>
      </c>
      <c r="J28" s="178" t="s">
        <v>242</v>
      </c>
      <c r="K28" s="178" t="s">
        <v>243</v>
      </c>
      <c r="L28" s="178" t="s">
        <v>244</v>
      </c>
      <c r="M28" s="178" t="s">
        <v>245</v>
      </c>
      <c r="N28" s="178" t="s">
        <v>246</v>
      </c>
      <c r="O28" s="178"/>
      <c r="P28" s="178" t="s">
        <v>247</v>
      </c>
      <c r="Q28" s="178"/>
      <c r="R28" s="178" t="s">
        <v>248</v>
      </c>
    </row>
    <row r="29" spans="2:18" x14ac:dyDescent="0.25">
      <c r="B29" s="365" t="s">
        <v>249</v>
      </c>
      <c r="C29" s="365"/>
      <c r="D29" s="203"/>
      <c r="E29" s="203"/>
      <c r="F29" s="204">
        <f>F26/F27</f>
        <v>0</v>
      </c>
      <c r="G29" s="203"/>
      <c r="H29" s="203"/>
      <c r="I29" s="204">
        <f>+I26/I27</f>
        <v>0</v>
      </c>
      <c r="J29" s="203"/>
      <c r="K29" s="203"/>
      <c r="L29" s="204">
        <f>+L26/L27</f>
        <v>0</v>
      </c>
      <c r="M29" s="203"/>
      <c r="N29" s="203"/>
      <c r="O29" s="203"/>
      <c r="P29" s="204">
        <f>+P26/P27</f>
        <v>0</v>
      </c>
      <c r="Q29" s="204"/>
      <c r="R29" s="182">
        <f>+AVERAGE(D29:P29)</f>
        <v>0</v>
      </c>
    </row>
    <row r="30" spans="2:18" x14ac:dyDescent="0.25">
      <c r="B30" s="366" t="s">
        <v>250</v>
      </c>
      <c r="C30" s="366"/>
      <c r="D30" s="203"/>
      <c r="E30" s="203"/>
      <c r="F30" s="204">
        <v>1</v>
      </c>
      <c r="G30" s="203"/>
      <c r="H30" s="203"/>
      <c r="I30" s="204">
        <v>1</v>
      </c>
      <c r="J30" s="203"/>
      <c r="K30" s="203"/>
      <c r="L30" s="204">
        <v>1</v>
      </c>
      <c r="M30" s="203"/>
      <c r="N30" s="203"/>
      <c r="O30" s="203"/>
      <c r="P30" s="204">
        <v>1</v>
      </c>
      <c r="Q30" s="204"/>
      <c r="R30" s="182">
        <f>+AVERAGE(D30:P30)</f>
        <v>1</v>
      </c>
    </row>
    <row r="31" spans="2:18" x14ac:dyDescent="0.25">
      <c r="B31" s="367" t="s">
        <v>251</v>
      </c>
      <c r="C31" s="368"/>
      <c r="D31" s="182"/>
      <c r="E31" s="182"/>
      <c r="F31" s="182">
        <f>+F29/F30</f>
        <v>0</v>
      </c>
      <c r="G31" s="182"/>
      <c r="H31" s="182"/>
      <c r="I31" s="182">
        <f>+I29/I30</f>
        <v>0</v>
      </c>
      <c r="J31" s="182"/>
      <c r="K31" s="182"/>
      <c r="L31" s="182">
        <f>+L29/L30</f>
        <v>0</v>
      </c>
      <c r="M31" s="182"/>
      <c r="N31" s="182"/>
      <c r="O31" s="182"/>
      <c r="P31" s="182">
        <f>+P29/P30</f>
        <v>0</v>
      </c>
      <c r="Q31" s="182"/>
      <c r="R31" s="182">
        <f>+R29/R30</f>
        <v>0</v>
      </c>
    </row>
    <row r="32" spans="2:18" x14ac:dyDescent="0.25">
      <c r="B32" s="367" t="s">
        <v>252</v>
      </c>
      <c r="C32" s="368"/>
      <c r="D32" s="182"/>
      <c r="E32" s="182"/>
      <c r="F32" s="182">
        <f>F31</f>
        <v>0</v>
      </c>
      <c r="G32" s="182"/>
      <c r="H32" s="182"/>
      <c r="I32" s="182">
        <f>(F31+I31)/2</f>
        <v>0</v>
      </c>
      <c r="J32" s="182"/>
      <c r="K32" s="182"/>
      <c r="L32" s="182">
        <f>(F31+I31+L31)/3</f>
        <v>0</v>
      </c>
      <c r="M32" s="182"/>
      <c r="N32" s="182"/>
      <c r="O32" s="182"/>
      <c r="P32" s="182">
        <f>+(P31+L31+I31+F31)/4</f>
        <v>0</v>
      </c>
      <c r="Q32" s="182"/>
      <c r="R32" s="182">
        <f>+AVERAGE(R31)</f>
        <v>0</v>
      </c>
    </row>
    <row r="33" spans="2:18" x14ac:dyDescent="0.25">
      <c r="B33" s="369" t="s">
        <v>253</v>
      </c>
      <c r="C33" s="370"/>
      <c r="D33" s="183"/>
      <c r="E33" s="183"/>
      <c r="F33" s="184" t="str">
        <f>IF(F31&lt;=$M$23,$F$23,IF(F31&lt;=$M$22,$F$22))</f>
        <v>BAJO</v>
      </c>
      <c r="G33" s="183"/>
      <c r="H33" s="183"/>
      <c r="I33" s="184" t="str">
        <f>IF(I31&lt;=$M$23,$F$23,IF(I31&lt;=$M$22,$F$22))</f>
        <v>BAJO</v>
      </c>
      <c r="J33" s="183"/>
      <c r="K33" s="183"/>
      <c r="L33" s="184" t="str">
        <f>IF(L31&lt;=$M$23,$F$23,IF(L31&lt;=$M$22,$F$22))</f>
        <v>BAJO</v>
      </c>
      <c r="M33" s="183"/>
      <c r="N33" s="183"/>
      <c r="O33" s="183"/>
      <c r="P33" s="184" t="str">
        <f>IF(P31&lt;=$M$23,$F$23,IF(P31&lt;=$M$22,$F$22))</f>
        <v>BAJO</v>
      </c>
      <c r="Q33" s="184"/>
      <c r="R33" s="184" t="str">
        <f>IF(R31&lt;=$M$23,$F$23,IF(R31&lt;=$M$22,$F$22))</f>
        <v>BAJO</v>
      </c>
    </row>
    <row r="34" spans="2:18" ht="15" customHeight="1" x14ac:dyDescent="0.25">
      <c r="B34" s="442" t="s">
        <v>254</v>
      </c>
      <c r="C34" s="441"/>
      <c r="D34" s="441"/>
      <c r="E34" s="441"/>
      <c r="F34" s="441"/>
      <c r="G34" s="441"/>
      <c r="H34" s="441"/>
      <c r="I34" s="441"/>
      <c r="J34" s="441"/>
      <c r="K34" s="441"/>
      <c r="L34" s="441"/>
      <c r="M34" s="441"/>
      <c r="N34" s="441"/>
      <c r="O34" s="441"/>
      <c r="P34" s="441"/>
      <c r="Q34" s="441"/>
      <c r="R34" s="443"/>
    </row>
    <row r="35" spans="2:18" ht="15" customHeight="1" x14ac:dyDescent="0.25">
      <c r="B35" s="344"/>
      <c r="C35" s="344"/>
      <c r="D35" s="344"/>
      <c r="E35" s="344"/>
      <c r="F35" s="344"/>
      <c r="G35" s="344"/>
      <c r="H35" s="344"/>
      <c r="I35" s="344"/>
      <c r="J35" s="344"/>
      <c r="K35" s="344"/>
      <c r="L35" s="344"/>
      <c r="M35" s="344"/>
      <c r="N35" s="344"/>
      <c r="O35" s="344"/>
      <c r="P35" s="344"/>
      <c r="Q35" s="344"/>
      <c r="R35" s="344"/>
    </row>
    <row r="36" spans="2:18" ht="15" customHeight="1" x14ac:dyDescent="0.25">
      <c r="B36" s="344"/>
      <c r="C36" s="344"/>
      <c r="D36" s="344"/>
      <c r="E36" s="344"/>
      <c r="F36" s="344"/>
      <c r="G36" s="344"/>
      <c r="H36" s="344"/>
      <c r="I36" s="344"/>
      <c r="J36" s="344"/>
      <c r="K36" s="344"/>
      <c r="L36" s="344"/>
      <c r="M36" s="344"/>
      <c r="N36" s="344"/>
      <c r="O36" s="344"/>
      <c r="P36" s="344"/>
      <c r="Q36" s="344"/>
      <c r="R36" s="344"/>
    </row>
    <row r="37" spans="2:18" ht="12.75" customHeight="1" x14ac:dyDescent="0.25">
      <c r="B37" s="344"/>
      <c r="C37" s="344"/>
      <c r="D37" s="344"/>
      <c r="E37" s="344"/>
      <c r="F37" s="344"/>
      <c r="G37" s="344"/>
      <c r="H37" s="344"/>
      <c r="I37" s="344"/>
      <c r="J37" s="344"/>
      <c r="K37" s="344"/>
      <c r="L37" s="344"/>
      <c r="M37" s="344"/>
      <c r="N37" s="344"/>
      <c r="O37" s="344"/>
      <c r="P37" s="344"/>
      <c r="Q37" s="344"/>
      <c r="R37" s="344"/>
    </row>
    <row r="38" spans="2:18" ht="12.75" customHeight="1" x14ac:dyDescent="0.25">
      <c r="B38" s="344"/>
      <c r="C38" s="344"/>
      <c r="D38" s="344"/>
      <c r="E38" s="344"/>
      <c r="F38" s="344"/>
      <c r="G38" s="344"/>
      <c r="H38" s="344"/>
      <c r="I38" s="344"/>
      <c r="J38" s="344"/>
      <c r="K38" s="344"/>
      <c r="L38" s="344"/>
      <c r="M38" s="344"/>
      <c r="N38" s="344"/>
      <c r="O38" s="344"/>
      <c r="P38" s="344"/>
      <c r="Q38" s="344"/>
      <c r="R38" s="344"/>
    </row>
    <row r="39" spans="2:18" ht="12.75" customHeight="1" x14ac:dyDescent="0.25">
      <c r="B39" s="344"/>
      <c r="C39" s="344"/>
      <c r="D39" s="344"/>
      <c r="E39" s="344"/>
      <c r="F39" s="344"/>
      <c r="G39" s="344"/>
      <c r="H39" s="344"/>
      <c r="I39" s="344"/>
      <c r="J39" s="344"/>
      <c r="K39" s="344"/>
      <c r="L39" s="344"/>
      <c r="M39" s="344"/>
      <c r="N39" s="344"/>
      <c r="O39" s="344"/>
      <c r="P39" s="344"/>
      <c r="Q39" s="344"/>
      <c r="R39" s="344"/>
    </row>
    <row r="40" spans="2:18" ht="12.75" customHeight="1" x14ac:dyDescent="0.25">
      <c r="B40" s="344"/>
      <c r="C40" s="344"/>
      <c r="D40" s="344"/>
      <c r="E40" s="344"/>
      <c r="F40" s="344"/>
      <c r="G40" s="344"/>
      <c r="H40" s="344"/>
      <c r="I40" s="344"/>
      <c r="J40" s="344"/>
      <c r="K40" s="344"/>
      <c r="L40" s="344"/>
      <c r="M40" s="344"/>
      <c r="N40" s="344"/>
      <c r="O40" s="344"/>
      <c r="P40" s="344"/>
      <c r="Q40" s="344"/>
      <c r="R40" s="344"/>
    </row>
    <row r="41" spans="2:18" ht="12.75" customHeight="1" x14ac:dyDescent="0.25">
      <c r="B41" s="344"/>
      <c r="C41" s="344"/>
      <c r="D41" s="344"/>
      <c r="E41" s="344"/>
      <c r="F41" s="344"/>
      <c r="G41" s="344"/>
      <c r="H41" s="344"/>
      <c r="I41" s="344"/>
      <c r="J41" s="344"/>
      <c r="K41" s="344"/>
      <c r="L41" s="344"/>
      <c r="M41" s="344"/>
      <c r="N41" s="344"/>
      <c r="O41" s="344"/>
      <c r="P41" s="344"/>
      <c r="Q41" s="344"/>
      <c r="R41" s="344"/>
    </row>
    <row r="42" spans="2:18" ht="12.75" customHeight="1" x14ac:dyDescent="0.25">
      <c r="B42" s="344"/>
      <c r="C42" s="344"/>
      <c r="D42" s="344"/>
      <c r="E42" s="344"/>
      <c r="F42" s="344"/>
      <c r="G42" s="344"/>
      <c r="H42" s="344"/>
      <c r="I42" s="344"/>
      <c r="J42" s="344"/>
      <c r="K42" s="344"/>
      <c r="L42" s="344"/>
      <c r="M42" s="344"/>
      <c r="N42" s="344"/>
      <c r="O42" s="344"/>
      <c r="P42" s="344"/>
      <c r="Q42" s="344"/>
      <c r="R42" s="344"/>
    </row>
    <row r="43" spans="2:18" ht="12.75" customHeight="1" x14ac:dyDescent="0.25">
      <c r="B43" s="344"/>
      <c r="C43" s="344"/>
      <c r="D43" s="344"/>
      <c r="E43" s="344"/>
      <c r="F43" s="344"/>
      <c r="G43" s="344"/>
      <c r="H43" s="344"/>
      <c r="I43" s="344"/>
      <c r="J43" s="344"/>
      <c r="K43" s="344"/>
      <c r="L43" s="344"/>
      <c r="M43" s="344"/>
      <c r="N43" s="344"/>
      <c r="O43" s="344"/>
      <c r="P43" s="344"/>
      <c r="Q43" s="344"/>
      <c r="R43" s="344"/>
    </row>
    <row r="44" spans="2:18" ht="12.75" customHeight="1" x14ac:dyDescent="0.25">
      <c r="B44" s="344"/>
      <c r="C44" s="344"/>
      <c r="D44" s="344"/>
      <c r="E44" s="344"/>
      <c r="F44" s="344"/>
      <c r="G44" s="344"/>
      <c r="H44" s="344"/>
      <c r="I44" s="344"/>
      <c r="J44" s="344"/>
      <c r="K44" s="344"/>
      <c r="L44" s="344"/>
      <c r="M44" s="344"/>
      <c r="N44" s="344"/>
      <c r="O44" s="344"/>
      <c r="P44" s="344"/>
      <c r="Q44" s="344"/>
      <c r="R44" s="344"/>
    </row>
    <row r="45" spans="2:18" x14ac:dyDescent="0.25">
      <c r="B45" s="344"/>
      <c r="C45" s="344"/>
      <c r="D45" s="344"/>
      <c r="E45" s="344"/>
      <c r="F45" s="344"/>
      <c r="G45" s="344"/>
      <c r="H45" s="344"/>
      <c r="I45" s="344"/>
      <c r="J45" s="344"/>
      <c r="K45" s="344"/>
      <c r="L45" s="344"/>
      <c r="M45" s="344"/>
      <c r="N45" s="344"/>
      <c r="O45" s="344"/>
      <c r="P45" s="344"/>
      <c r="Q45" s="344"/>
      <c r="R45" s="344"/>
    </row>
    <row r="46" spans="2:18" x14ac:dyDescent="0.25">
      <c r="B46" s="344"/>
      <c r="C46" s="344"/>
      <c r="D46" s="344"/>
      <c r="E46" s="344"/>
      <c r="F46" s="344"/>
      <c r="G46" s="344"/>
      <c r="H46" s="344"/>
      <c r="I46" s="344"/>
      <c r="J46" s="344"/>
      <c r="K46" s="344"/>
      <c r="L46" s="344"/>
      <c r="M46" s="344"/>
      <c r="N46" s="344"/>
      <c r="O46" s="344"/>
      <c r="P46" s="344"/>
      <c r="Q46" s="344"/>
      <c r="R46" s="344"/>
    </row>
    <row r="47" spans="2:18" x14ac:dyDescent="0.25">
      <c r="B47" s="344"/>
      <c r="C47" s="344"/>
      <c r="D47" s="344"/>
      <c r="E47" s="344"/>
      <c r="F47" s="344"/>
      <c r="G47" s="344"/>
      <c r="H47" s="344"/>
      <c r="I47" s="344"/>
      <c r="J47" s="344"/>
      <c r="K47" s="344"/>
      <c r="L47" s="344"/>
      <c r="M47" s="344"/>
      <c r="N47" s="344"/>
      <c r="O47" s="344"/>
      <c r="P47" s="344"/>
      <c r="Q47" s="344"/>
      <c r="R47" s="344"/>
    </row>
    <row r="48" spans="2:18" ht="15.75" thickBot="1" x14ac:dyDescent="0.3">
      <c r="B48" s="344"/>
      <c r="C48" s="344"/>
      <c r="D48" s="344"/>
      <c r="E48" s="344"/>
      <c r="F48" s="344"/>
      <c r="G48" s="344"/>
      <c r="H48" s="344"/>
      <c r="I48" s="344"/>
      <c r="J48" s="344"/>
      <c r="K48" s="344"/>
      <c r="L48" s="344"/>
      <c r="M48" s="344"/>
      <c r="N48" s="344"/>
      <c r="O48" s="344"/>
      <c r="P48" s="344"/>
      <c r="Q48" s="344"/>
      <c r="R48" s="344"/>
    </row>
    <row r="49" spans="2:18" ht="37.5" customHeight="1" x14ac:dyDescent="0.25">
      <c r="B49" s="436" t="s">
        <v>255</v>
      </c>
      <c r="C49" s="439" t="s">
        <v>256</v>
      </c>
      <c r="D49" s="440"/>
      <c r="E49" s="441"/>
      <c r="F49" s="441"/>
      <c r="G49" s="441"/>
      <c r="H49" s="441"/>
      <c r="I49" s="441"/>
      <c r="J49" s="441"/>
      <c r="K49" s="441"/>
      <c r="L49" s="441"/>
      <c r="M49" s="441"/>
      <c r="N49" s="351" t="s">
        <v>257</v>
      </c>
      <c r="O49" s="352"/>
      <c r="P49" s="353"/>
      <c r="Q49" s="207"/>
      <c r="R49" s="208" t="s">
        <v>258</v>
      </c>
    </row>
    <row r="50" spans="2:18" ht="15" customHeight="1" x14ac:dyDescent="0.25">
      <c r="B50" s="437"/>
      <c r="C50" s="318" t="s">
        <v>259</v>
      </c>
      <c r="D50" s="318"/>
      <c r="E50" s="319"/>
      <c r="F50" s="320"/>
      <c r="G50" s="320"/>
      <c r="H50" s="320"/>
      <c r="I50" s="320"/>
      <c r="J50" s="320"/>
      <c r="K50" s="320"/>
      <c r="L50" s="320"/>
      <c r="M50" s="321"/>
      <c r="N50" s="328"/>
      <c r="O50" s="329"/>
      <c r="P50" s="330"/>
      <c r="Q50" s="328"/>
      <c r="R50" s="337"/>
    </row>
    <row r="51" spans="2:18" ht="15" customHeight="1" x14ac:dyDescent="0.25">
      <c r="B51" s="437"/>
      <c r="C51" s="318" t="s">
        <v>260</v>
      </c>
      <c r="D51" s="318"/>
      <c r="E51" s="322"/>
      <c r="F51" s="323"/>
      <c r="G51" s="323"/>
      <c r="H51" s="323"/>
      <c r="I51" s="323"/>
      <c r="J51" s="323"/>
      <c r="K51" s="323"/>
      <c r="L51" s="323"/>
      <c r="M51" s="324"/>
      <c r="N51" s="331"/>
      <c r="O51" s="332"/>
      <c r="P51" s="333"/>
      <c r="Q51" s="331"/>
      <c r="R51" s="338"/>
    </row>
    <row r="52" spans="2:18" ht="15" customHeight="1" x14ac:dyDescent="0.25">
      <c r="B52" s="437"/>
      <c r="C52" s="318" t="s">
        <v>261</v>
      </c>
      <c r="D52" s="318"/>
      <c r="E52" s="341"/>
      <c r="F52" s="342"/>
      <c r="G52" s="342"/>
      <c r="H52" s="342"/>
      <c r="I52" s="342"/>
      <c r="J52" s="342"/>
      <c r="K52" s="342"/>
      <c r="L52" s="342"/>
      <c r="M52" s="343"/>
      <c r="N52" s="334"/>
      <c r="O52" s="335"/>
      <c r="P52" s="336"/>
      <c r="Q52" s="334"/>
      <c r="R52" s="339"/>
    </row>
    <row r="53" spans="2:18" ht="15" customHeight="1" x14ac:dyDescent="0.25">
      <c r="B53" s="437"/>
      <c r="C53" s="318" t="s">
        <v>262</v>
      </c>
      <c r="D53" s="318"/>
      <c r="E53" s="319"/>
      <c r="F53" s="320"/>
      <c r="G53" s="320"/>
      <c r="H53" s="320"/>
      <c r="I53" s="320"/>
      <c r="J53" s="320"/>
      <c r="K53" s="320"/>
      <c r="L53" s="320"/>
      <c r="M53" s="321"/>
      <c r="N53" s="328"/>
      <c r="O53" s="329"/>
      <c r="P53" s="330"/>
      <c r="Q53" s="328"/>
      <c r="R53" s="337"/>
    </row>
    <row r="54" spans="2:18" ht="15" customHeight="1" x14ac:dyDescent="0.25">
      <c r="B54" s="437"/>
      <c r="C54" s="318" t="s">
        <v>263</v>
      </c>
      <c r="D54" s="318"/>
      <c r="E54" s="322"/>
      <c r="F54" s="323"/>
      <c r="G54" s="323"/>
      <c r="H54" s="323"/>
      <c r="I54" s="323"/>
      <c r="J54" s="323"/>
      <c r="K54" s="323"/>
      <c r="L54" s="323"/>
      <c r="M54" s="324"/>
      <c r="N54" s="331"/>
      <c r="O54" s="332"/>
      <c r="P54" s="333"/>
      <c r="Q54" s="331"/>
      <c r="R54" s="338"/>
    </row>
    <row r="55" spans="2:18" ht="15" customHeight="1" x14ac:dyDescent="0.25">
      <c r="B55" s="437"/>
      <c r="C55" s="318" t="s">
        <v>264</v>
      </c>
      <c r="D55" s="318"/>
      <c r="E55" s="341"/>
      <c r="F55" s="342"/>
      <c r="G55" s="342"/>
      <c r="H55" s="342"/>
      <c r="I55" s="342"/>
      <c r="J55" s="342"/>
      <c r="K55" s="342"/>
      <c r="L55" s="342"/>
      <c r="M55" s="343"/>
      <c r="N55" s="334"/>
      <c r="O55" s="335"/>
      <c r="P55" s="336"/>
      <c r="Q55" s="334"/>
      <c r="R55" s="339"/>
    </row>
    <row r="56" spans="2:18" ht="15" customHeight="1" x14ac:dyDescent="0.25">
      <c r="B56" s="437"/>
      <c r="C56" s="318" t="s">
        <v>265</v>
      </c>
      <c r="D56" s="318"/>
      <c r="E56" s="319"/>
      <c r="F56" s="320"/>
      <c r="G56" s="320"/>
      <c r="H56" s="320"/>
      <c r="I56" s="320"/>
      <c r="J56" s="320"/>
      <c r="K56" s="320"/>
      <c r="L56" s="320"/>
      <c r="M56" s="321"/>
      <c r="N56" s="328"/>
      <c r="O56" s="329"/>
      <c r="P56" s="330"/>
      <c r="Q56" s="328"/>
      <c r="R56" s="337"/>
    </row>
    <row r="57" spans="2:18" ht="15" customHeight="1" x14ac:dyDescent="0.25">
      <c r="B57" s="437"/>
      <c r="C57" s="318" t="s">
        <v>266</v>
      </c>
      <c r="D57" s="318"/>
      <c r="E57" s="322"/>
      <c r="F57" s="323"/>
      <c r="G57" s="323"/>
      <c r="H57" s="323"/>
      <c r="I57" s="323"/>
      <c r="J57" s="323"/>
      <c r="K57" s="323"/>
      <c r="L57" s="323"/>
      <c r="M57" s="324"/>
      <c r="N57" s="331"/>
      <c r="O57" s="332"/>
      <c r="P57" s="333"/>
      <c r="Q57" s="331"/>
      <c r="R57" s="338"/>
    </row>
    <row r="58" spans="2:18" ht="15" customHeight="1" x14ac:dyDescent="0.25">
      <c r="B58" s="437"/>
      <c r="C58" s="318" t="s">
        <v>267</v>
      </c>
      <c r="D58" s="318"/>
      <c r="E58" s="341"/>
      <c r="F58" s="342"/>
      <c r="G58" s="342"/>
      <c r="H58" s="342"/>
      <c r="I58" s="342"/>
      <c r="J58" s="342"/>
      <c r="K58" s="342"/>
      <c r="L58" s="342"/>
      <c r="M58" s="343"/>
      <c r="N58" s="334"/>
      <c r="O58" s="335"/>
      <c r="P58" s="336"/>
      <c r="Q58" s="334"/>
      <c r="R58" s="339"/>
    </row>
    <row r="59" spans="2:18" ht="15" customHeight="1" x14ac:dyDescent="0.25">
      <c r="B59" s="437"/>
      <c r="C59" s="318" t="s">
        <v>268</v>
      </c>
      <c r="D59" s="318"/>
      <c r="E59" s="319"/>
      <c r="F59" s="320"/>
      <c r="G59" s="320"/>
      <c r="H59" s="320"/>
      <c r="I59" s="320"/>
      <c r="J59" s="320"/>
      <c r="K59" s="320"/>
      <c r="L59" s="320"/>
      <c r="M59" s="321"/>
      <c r="N59" s="328"/>
      <c r="O59" s="329"/>
      <c r="P59" s="330"/>
      <c r="Q59" s="328"/>
      <c r="R59" s="337"/>
    </row>
    <row r="60" spans="2:18" ht="15" customHeight="1" x14ac:dyDescent="0.25">
      <c r="B60" s="437"/>
      <c r="C60" s="318" t="s">
        <v>269</v>
      </c>
      <c r="D60" s="318"/>
      <c r="E60" s="322"/>
      <c r="F60" s="323"/>
      <c r="G60" s="323"/>
      <c r="H60" s="323"/>
      <c r="I60" s="323"/>
      <c r="J60" s="323"/>
      <c r="K60" s="323"/>
      <c r="L60" s="323"/>
      <c r="M60" s="324"/>
      <c r="N60" s="331"/>
      <c r="O60" s="332"/>
      <c r="P60" s="333"/>
      <c r="Q60" s="331"/>
      <c r="R60" s="338"/>
    </row>
    <row r="61" spans="2:18" ht="15" customHeight="1" thickBot="1" x14ac:dyDescent="0.3">
      <c r="B61" s="438"/>
      <c r="C61" s="340" t="s">
        <v>270</v>
      </c>
      <c r="D61" s="340"/>
      <c r="E61" s="325"/>
      <c r="F61" s="326"/>
      <c r="G61" s="326"/>
      <c r="H61" s="326"/>
      <c r="I61" s="326"/>
      <c r="J61" s="326"/>
      <c r="K61" s="326"/>
      <c r="L61" s="326"/>
      <c r="M61" s="327"/>
      <c r="N61" s="334"/>
      <c r="O61" s="335"/>
      <c r="P61" s="336"/>
      <c r="Q61" s="334"/>
      <c r="R61" s="339"/>
    </row>
    <row r="65" spans="2:4" x14ac:dyDescent="0.25">
      <c r="B65" s="317" t="s">
        <v>271</v>
      </c>
      <c r="C65" s="317"/>
      <c r="D65" s="317"/>
    </row>
    <row r="66" spans="2:4" ht="17.25" thickBot="1" x14ac:dyDescent="0.35">
      <c r="B66" s="185"/>
      <c r="C66" s="186"/>
      <c r="D66" s="186"/>
    </row>
    <row r="67" spans="2:4" ht="67.900000000000006" customHeight="1" thickBot="1" x14ac:dyDescent="0.3">
      <c r="B67" s="205" t="s">
        <v>272</v>
      </c>
      <c r="C67" s="206" t="s">
        <v>273</v>
      </c>
      <c r="D67" s="206" t="s">
        <v>274</v>
      </c>
    </row>
    <row r="68" spans="2:4" ht="64.5" thickBot="1" x14ac:dyDescent="0.3">
      <c r="B68" s="189" t="s">
        <v>275</v>
      </c>
      <c r="C68" s="190">
        <v>46056</v>
      </c>
      <c r="D68" s="191" t="s">
        <v>276</v>
      </c>
    </row>
  </sheetData>
  <mergeCells count="97">
    <mergeCell ref="B2:C5"/>
    <mergeCell ref="D2:O3"/>
    <mergeCell ref="P2:R5"/>
    <mergeCell ref="D4:O4"/>
    <mergeCell ref="D5:E5"/>
    <mergeCell ref="F5:J5"/>
    <mergeCell ref="K5:L5"/>
    <mergeCell ref="M5:O5"/>
    <mergeCell ref="B6:R6"/>
    <mergeCell ref="B7:R7"/>
    <mergeCell ref="B8:E8"/>
    <mergeCell ref="F8:I8"/>
    <mergeCell ref="J8:M8"/>
    <mergeCell ref="N8:R8"/>
    <mergeCell ref="B14:E14"/>
    <mergeCell ref="F14:R14"/>
    <mergeCell ref="B9:E9"/>
    <mergeCell ref="F9:I9"/>
    <mergeCell ref="J9:M9"/>
    <mergeCell ref="N9:R9"/>
    <mergeCell ref="B10:E11"/>
    <mergeCell ref="F10:L11"/>
    <mergeCell ref="M10:O10"/>
    <mergeCell ref="P10:R10"/>
    <mergeCell ref="M11:N11"/>
    <mergeCell ref="B12:E12"/>
    <mergeCell ref="N12:O12"/>
    <mergeCell ref="P12:R12"/>
    <mergeCell ref="B13:E13"/>
    <mergeCell ref="F13:R13"/>
    <mergeCell ref="B15:E15"/>
    <mergeCell ref="F15:I15"/>
    <mergeCell ref="J15:M15"/>
    <mergeCell ref="N15:R15"/>
    <mergeCell ref="B16:E16"/>
    <mergeCell ref="F16:R16"/>
    <mergeCell ref="B17:E17"/>
    <mergeCell ref="F17:R17"/>
    <mergeCell ref="B18:E18"/>
    <mergeCell ref="F18:R18"/>
    <mergeCell ref="B19:E19"/>
    <mergeCell ref="F19:R19"/>
    <mergeCell ref="B20:E20"/>
    <mergeCell ref="F20:I20"/>
    <mergeCell ref="J20:M20"/>
    <mergeCell ref="N20:R20"/>
    <mergeCell ref="B21:E21"/>
    <mergeCell ref="F21:R21"/>
    <mergeCell ref="B22:E22"/>
    <mergeCell ref="F22:G22"/>
    <mergeCell ref="H22:L22"/>
    <mergeCell ref="M22:R22"/>
    <mergeCell ref="B23:E23"/>
    <mergeCell ref="F23:G23"/>
    <mergeCell ref="H23:L23"/>
    <mergeCell ref="M23:R23"/>
    <mergeCell ref="B34:R34"/>
    <mergeCell ref="B24:R24"/>
    <mergeCell ref="B25:F25"/>
    <mergeCell ref="G25:R25"/>
    <mergeCell ref="B26:C26"/>
    <mergeCell ref="R26:R27"/>
    <mergeCell ref="B27:C27"/>
    <mergeCell ref="B29:C29"/>
    <mergeCell ref="B30:C30"/>
    <mergeCell ref="B31:C31"/>
    <mergeCell ref="B32:C32"/>
    <mergeCell ref="B33:C33"/>
    <mergeCell ref="B35:R48"/>
    <mergeCell ref="B49:B61"/>
    <mergeCell ref="C49:M49"/>
    <mergeCell ref="N49:P49"/>
    <mergeCell ref="C50:D50"/>
    <mergeCell ref="E50:M52"/>
    <mergeCell ref="N50:P52"/>
    <mergeCell ref="Q50:R52"/>
    <mergeCell ref="C51:D51"/>
    <mergeCell ref="C52:D52"/>
    <mergeCell ref="C53:D53"/>
    <mergeCell ref="E53:M55"/>
    <mergeCell ref="N53:P55"/>
    <mergeCell ref="Q53:R55"/>
    <mergeCell ref="C54:D54"/>
    <mergeCell ref="C55:D55"/>
    <mergeCell ref="C56:D56"/>
    <mergeCell ref="E56:M58"/>
    <mergeCell ref="N56:P58"/>
    <mergeCell ref="Q56:R58"/>
    <mergeCell ref="C57:D57"/>
    <mergeCell ref="C58:D58"/>
    <mergeCell ref="B65:D65"/>
    <mergeCell ref="C59:D59"/>
    <mergeCell ref="E59:M61"/>
    <mergeCell ref="N59:P61"/>
    <mergeCell ref="Q59:R61"/>
    <mergeCell ref="C60:D60"/>
    <mergeCell ref="C61:D61"/>
  </mergeCells>
  <conditionalFormatting sqref="F33 I33 L33 P33:R33">
    <cfRule type="cellIs" dxfId="3" priority="1" stopIfTrue="1" operator="equal">
      <formula>$F$23</formula>
    </cfRule>
    <cfRule type="cellIs" dxfId="2" priority="2" stopIfTrue="1" operator="equal">
      <formula>$F$22</formula>
    </cfRule>
  </conditionalFormatting>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W68"/>
  <sheetViews>
    <sheetView workbookViewId="0">
      <selection activeCell="B2" sqref="B2:C5"/>
    </sheetView>
  </sheetViews>
  <sheetFormatPr baseColWidth="10" defaultColWidth="11.42578125" defaultRowHeight="15" x14ac:dyDescent="0.25"/>
  <cols>
    <col min="1" max="1" width="11.42578125" style="192"/>
    <col min="2" max="2" width="32.85546875" style="192" customWidth="1"/>
    <col min="3" max="3" width="20.85546875" style="192" customWidth="1"/>
    <col min="4" max="4" width="15.28515625" style="192" customWidth="1"/>
    <col min="5" max="5" width="7.85546875" style="192" bestFit="1" customWidth="1"/>
    <col min="6" max="6" width="14.140625" style="192" customWidth="1"/>
    <col min="7" max="7" width="8" style="192" customWidth="1"/>
    <col min="8" max="8" width="10.85546875" style="192" customWidth="1"/>
    <col min="9" max="9" width="9.42578125" style="192" customWidth="1"/>
    <col min="10" max="10" width="8.7109375" style="192" customWidth="1"/>
    <col min="11" max="11" width="7.85546875" style="192" bestFit="1" customWidth="1"/>
    <col min="12" max="12" width="10" style="192" customWidth="1"/>
    <col min="13" max="13" width="7.85546875" style="192" bestFit="1" customWidth="1"/>
    <col min="14" max="14" width="14" style="192" customWidth="1"/>
    <col min="15" max="15" width="5.140625" style="192" customWidth="1"/>
    <col min="16" max="16" width="8" style="192" customWidth="1"/>
    <col min="17" max="17" width="4.5703125" style="192" customWidth="1"/>
    <col min="18" max="18" width="7.28515625" style="192" customWidth="1"/>
    <col min="19" max="19" width="2.5703125" style="192" customWidth="1"/>
    <col min="20" max="16384" width="11.42578125" style="192"/>
  </cols>
  <sheetData>
    <row r="2" spans="2:23" ht="28.5" customHeight="1" x14ac:dyDescent="0.25">
      <c r="B2" s="495"/>
      <c r="C2" s="495"/>
      <c r="D2" s="496" t="s">
        <v>169</v>
      </c>
      <c r="E2" s="497"/>
      <c r="F2" s="497"/>
      <c r="G2" s="497"/>
      <c r="H2" s="497"/>
      <c r="I2" s="497"/>
      <c r="J2" s="497"/>
      <c r="K2" s="497"/>
      <c r="L2" s="497"/>
      <c r="M2" s="497"/>
      <c r="N2" s="497"/>
      <c r="O2" s="498"/>
      <c r="P2" s="495"/>
      <c r="Q2" s="495"/>
      <c r="R2" s="495"/>
    </row>
    <row r="3" spans="2:23" ht="36" customHeight="1" x14ac:dyDescent="0.25">
      <c r="B3" s="495"/>
      <c r="C3" s="495"/>
      <c r="D3" s="499"/>
      <c r="E3" s="500"/>
      <c r="F3" s="500"/>
      <c r="G3" s="500"/>
      <c r="H3" s="500"/>
      <c r="I3" s="500"/>
      <c r="J3" s="500"/>
      <c r="K3" s="500"/>
      <c r="L3" s="500"/>
      <c r="M3" s="500"/>
      <c r="N3" s="500"/>
      <c r="O3" s="501"/>
      <c r="P3" s="495"/>
      <c r="Q3" s="495"/>
      <c r="R3" s="495"/>
    </row>
    <row r="4" spans="2:23" ht="16.5" customHeight="1" x14ac:dyDescent="0.25">
      <c r="B4" s="495"/>
      <c r="C4" s="495"/>
      <c r="D4" s="502" t="s">
        <v>170</v>
      </c>
      <c r="E4" s="503"/>
      <c r="F4" s="503"/>
      <c r="G4" s="503"/>
      <c r="H4" s="503"/>
      <c r="I4" s="503"/>
      <c r="J4" s="503"/>
      <c r="K4" s="503"/>
      <c r="L4" s="503"/>
      <c r="M4" s="503"/>
      <c r="N4" s="503"/>
      <c r="O4" s="504"/>
      <c r="P4" s="495"/>
      <c r="Q4" s="495"/>
      <c r="R4" s="495"/>
    </row>
    <row r="5" spans="2:23" ht="15.75" customHeight="1" x14ac:dyDescent="0.25">
      <c r="B5" s="495"/>
      <c r="C5" s="495"/>
      <c r="D5" s="505" t="s">
        <v>2</v>
      </c>
      <c r="E5" s="505"/>
      <c r="F5" s="505" t="s">
        <v>171</v>
      </c>
      <c r="G5" s="505"/>
      <c r="H5" s="505"/>
      <c r="I5" s="505"/>
      <c r="J5" s="505"/>
      <c r="K5" s="505" t="s">
        <v>4</v>
      </c>
      <c r="L5" s="505"/>
      <c r="M5" s="502">
        <v>2</v>
      </c>
      <c r="N5" s="503"/>
      <c r="O5" s="504"/>
      <c r="P5" s="495"/>
      <c r="Q5" s="495"/>
      <c r="R5" s="495"/>
    </row>
    <row r="6" spans="2:23" ht="22.5" customHeight="1" thickBot="1" x14ac:dyDescent="0.3">
      <c r="B6" s="488" t="s">
        <v>172</v>
      </c>
      <c r="C6" s="488"/>
      <c r="D6" s="488"/>
      <c r="E6" s="488"/>
      <c r="F6" s="488"/>
      <c r="G6" s="488"/>
      <c r="H6" s="488"/>
      <c r="I6" s="488"/>
      <c r="J6" s="488"/>
      <c r="K6" s="488"/>
      <c r="L6" s="488"/>
      <c r="M6" s="488"/>
      <c r="N6" s="488"/>
      <c r="O6" s="488"/>
      <c r="P6" s="488"/>
      <c r="Q6" s="488"/>
      <c r="R6" s="488"/>
    </row>
    <row r="7" spans="2:23" ht="13.5" customHeight="1" thickBot="1" x14ac:dyDescent="0.3">
      <c r="B7" s="416" t="s">
        <v>173</v>
      </c>
      <c r="C7" s="417"/>
      <c r="D7" s="417"/>
      <c r="E7" s="417"/>
      <c r="F7" s="417"/>
      <c r="G7" s="417"/>
      <c r="H7" s="417"/>
      <c r="I7" s="417"/>
      <c r="J7" s="417"/>
      <c r="K7" s="417"/>
      <c r="L7" s="417"/>
      <c r="M7" s="417"/>
      <c r="N7" s="417"/>
      <c r="O7" s="417"/>
      <c r="P7" s="417"/>
      <c r="Q7" s="417"/>
      <c r="R7" s="418"/>
    </row>
    <row r="8" spans="2:23" ht="24" customHeight="1" x14ac:dyDescent="0.25">
      <c r="B8" s="489" t="s">
        <v>174</v>
      </c>
      <c r="C8" s="490"/>
      <c r="D8" s="490"/>
      <c r="E8" s="490"/>
      <c r="F8" s="491" t="s">
        <v>175</v>
      </c>
      <c r="G8" s="491"/>
      <c r="H8" s="491"/>
      <c r="I8" s="491"/>
      <c r="J8" s="492" t="s">
        <v>176</v>
      </c>
      <c r="K8" s="492"/>
      <c r="L8" s="492"/>
      <c r="M8" s="492"/>
      <c r="N8" s="491" t="s">
        <v>177</v>
      </c>
      <c r="O8" s="491"/>
      <c r="P8" s="491"/>
      <c r="Q8" s="493"/>
      <c r="R8" s="494"/>
    </row>
    <row r="9" spans="2:23" ht="24" customHeight="1" x14ac:dyDescent="0.25">
      <c r="B9" s="444" t="s">
        <v>178</v>
      </c>
      <c r="C9" s="445"/>
      <c r="D9" s="445"/>
      <c r="E9" s="445"/>
      <c r="F9" s="456" t="s">
        <v>179</v>
      </c>
      <c r="G9" s="456"/>
      <c r="H9" s="456"/>
      <c r="I9" s="456"/>
      <c r="J9" s="467" t="s">
        <v>180</v>
      </c>
      <c r="K9" s="467"/>
      <c r="L9" s="467"/>
      <c r="M9" s="467"/>
      <c r="N9" s="456" t="s">
        <v>181</v>
      </c>
      <c r="O9" s="456"/>
      <c r="P9" s="456"/>
      <c r="Q9" s="460"/>
      <c r="R9" s="461"/>
    </row>
    <row r="10" spans="2:23" ht="29.25" customHeight="1" x14ac:dyDescent="0.25">
      <c r="B10" s="468" t="s">
        <v>182</v>
      </c>
      <c r="C10" s="469"/>
      <c r="D10" s="469"/>
      <c r="E10" s="470"/>
      <c r="F10" s="506" t="s">
        <v>306</v>
      </c>
      <c r="G10" s="507"/>
      <c r="H10" s="507"/>
      <c r="I10" s="507"/>
      <c r="J10" s="507"/>
      <c r="K10" s="507"/>
      <c r="L10" s="507"/>
      <c r="M10" s="478" t="s">
        <v>184</v>
      </c>
      <c r="N10" s="479"/>
      <c r="O10" s="480"/>
      <c r="P10" s="457">
        <v>1</v>
      </c>
      <c r="Q10" s="458"/>
      <c r="R10" s="459"/>
    </row>
    <row r="11" spans="2:23" ht="26.25" customHeight="1" x14ac:dyDescent="0.25">
      <c r="B11" s="471"/>
      <c r="C11" s="472"/>
      <c r="D11" s="472"/>
      <c r="E11" s="473"/>
      <c r="F11" s="508"/>
      <c r="G11" s="509"/>
      <c r="H11" s="509"/>
      <c r="I11" s="509"/>
      <c r="J11" s="509"/>
      <c r="K11" s="509"/>
      <c r="L11" s="509"/>
      <c r="M11" s="481" t="s">
        <v>185</v>
      </c>
      <c r="N11" s="481"/>
      <c r="O11" s="194" t="s">
        <v>186</v>
      </c>
      <c r="P11" s="195"/>
      <c r="Q11" s="196" t="s">
        <v>187</v>
      </c>
      <c r="R11" s="197" t="s">
        <v>188</v>
      </c>
    </row>
    <row r="12" spans="2:23" ht="50.45" customHeight="1" x14ac:dyDescent="0.25">
      <c r="B12" s="482" t="s">
        <v>189</v>
      </c>
      <c r="C12" s="483"/>
      <c r="D12" s="483"/>
      <c r="E12" s="483"/>
      <c r="F12" s="198" t="s">
        <v>190</v>
      </c>
      <c r="G12" s="193"/>
      <c r="H12" s="198" t="s">
        <v>191</v>
      </c>
      <c r="I12" s="193"/>
      <c r="J12" s="198" t="s">
        <v>192</v>
      </c>
      <c r="K12" s="193"/>
      <c r="L12" s="198" t="s">
        <v>193</v>
      </c>
      <c r="M12" s="199"/>
      <c r="N12" s="484" t="s">
        <v>194</v>
      </c>
      <c r="O12" s="484"/>
      <c r="P12" s="510">
        <v>4.5400000000000003E-2</v>
      </c>
      <c r="Q12" s="510"/>
      <c r="R12" s="510"/>
    </row>
    <row r="13" spans="2:23" ht="24" customHeight="1" x14ac:dyDescent="0.25">
      <c r="B13" s="454" t="s">
        <v>195</v>
      </c>
      <c r="C13" s="455" t="s">
        <v>196</v>
      </c>
      <c r="D13" s="455" t="s">
        <v>196</v>
      </c>
      <c r="E13" s="455" t="s">
        <v>196</v>
      </c>
      <c r="F13" s="485" t="s">
        <v>307</v>
      </c>
      <c r="G13" s="485"/>
      <c r="H13" s="485"/>
      <c r="I13" s="485"/>
      <c r="J13" s="485"/>
      <c r="K13" s="485"/>
      <c r="L13" s="485"/>
      <c r="M13" s="485"/>
      <c r="N13" s="485"/>
      <c r="O13" s="485"/>
      <c r="P13" s="485"/>
      <c r="Q13" s="486"/>
      <c r="R13" s="487"/>
      <c r="W13" s="200"/>
    </row>
    <row r="14" spans="2:23" ht="39" customHeight="1" x14ac:dyDescent="0.25">
      <c r="B14" s="454" t="s">
        <v>198</v>
      </c>
      <c r="C14" s="455" t="s">
        <v>199</v>
      </c>
      <c r="D14" s="455" t="s">
        <v>199</v>
      </c>
      <c r="E14" s="455" t="s">
        <v>199</v>
      </c>
      <c r="F14" s="456" t="s">
        <v>308</v>
      </c>
      <c r="G14" s="456"/>
      <c r="H14" s="456"/>
      <c r="I14" s="456"/>
      <c r="J14" s="456"/>
      <c r="K14" s="456"/>
      <c r="L14" s="456"/>
      <c r="M14" s="456"/>
      <c r="N14" s="456"/>
      <c r="O14" s="456"/>
      <c r="P14" s="456"/>
      <c r="Q14" s="460"/>
      <c r="R14" s="461"/>
    </row>
    <row r="15" spans="2:23" ht="24" customHeight="1" x14ac:dyDescent="0.25">
      <c r="B15" s="454" t="s">
        <v>201</v>
      </c>
      <c r="C15" s="455" t="s">
        <v>202</v>
      </c>
      <c r="D15" s="455" t="s">
        <v>202</v>
      </c>
      <c r="E15" s="455" t="s">
        <v>202</v>
      </c>
      <c r="F15" s="456" t="s">
        <v>287</v>
      </c>
      <c r="G15" s="456"/>
      <c r="H15" s="456"/>
      <c r="I15" s="456"/>
      <c r="J15" s="455" t="s">
        <v>204</v>
      </c>
      <c r="K15" s="455" t="s">
        <v>205</v>
      </c>
      <c r="L15" s="455" t="s">
        <v>205</v>
      </c>
      <c r="M15" s="455" t="s">
        <v>205</v>
      </c>
      <c r="N15" s="456" t="s">
        <v>206</v>
      </c>
      <c r="O15" s="456"/>
      <c r="P15" s="456"/>
      <c r="Q15" s="460"/>
      <c r="R15" s="461"/>
    </row>
    <row r="16" spans="2:23" ht="24" customHeight="1" x14ac:dyDescent="0.25">
      <c r="B16" s="454" t="s">
        <v>207</v>
      </c>
      <c r="C16" s="455" t="s">
        <v>208</v>
      </c>
      <c r="D16" s="455" t="s">
        <v>208</v>
      </c>
      <c r="E16" s="455" t="s">
        <v>208</v>
      </c>
      <c r="F16" s="456" t="s">
        <v>288</v>
      </c>
      <c r="G16" s="456"/>
      <c r="H16" s="456"/>
      <c r="I16" s="456"/>
      <c r="J16" s="456"/>
      <c r="K16" s="456"/>
      <c r="L16" s="456"/>
      <c r="M16" s="456"/>
      <c r="N16" s="456"/>
      <c r="O16" s="456"/>
      <c r="P16" s="456"/>
      <c r="Q16" s="460"/>
      <c r="R16" s="461"/>
    </row>
    <row r="17" spans="2:18" ht="24" customHeight="1" x14ac:dyDescent="0.25">
      <c r="B17" s="454" t="s">
        <v>210</v>
      </c>
      <c r="C17" s="455" t="s">
        <v>211</v>
      </c>
      <c r="D17" s="455" t="s">
        <v>211</v>
      </c>
      <c r="E17" s="455" t="s">
        <v>211</v>
      </c>
      <c r="F17" s="460" t="s">
        <v>289</v>
      </c>
      <c r="G17" s="462"/>
      <c r="H17" s="462"/>
      <c r="I17" s="462"/>
      <c r="J17" s="462"/>
      <c r="K17" s="462"/>
      <c r="L17" s="462"/>
      <c r="M17" s="462"/>
      <c r="N17" s="462"/>
      <c r="O17" s="462"/>
      <c r="P17" s="462"/>
      <c r="Q17" s="462"/>
      <c r="R17" s="463"/>
    </row>
    <row r="18" spans="2:18" ht="43.5" customHeight="1" x14ac:dyDescent="0.25">
      <c r="B18" s="454" t="s">
        <v>213</v>
      </c>
      <c r="C18" s="455" t="s">
        <v>214</v>
      </c>
      <c r="D18" s="455" t="s">
        <v>214</v>
      </c>
      <c r="E18" s="455" t="s">
        <v>214</v>
      </c>
      <c r="F18" s="456" t="s">
        <v>309</v>
      </c>
      <c r="G18" s="456"/>
      <c r="H18" s="456"/>
      <c r="I18" s="456"/>
      <c r="J18" s="456"/>
      <c r="K18" s="456"/>
      <c r="L18" s="456"/>
      <c r="M18" s="456"/>
      <c r="N18" s="456"/>
      <c r="O18" s="456"/>
      <c r="P18" s="456"/>
      <c r="Q18" s="460"/>
      <c r="R18" s="461"/>
    </row>
    <row r="19" spans="2:18" ht="24" customHeight="1" x14ac:dyDescent="0.25">
      <c r="B19" s="454" t="s">
        <v>216</v>
      </c>
      <c r="C19" s="455" t="s">
        <v>217</v>
      </c>
      <c r="D19" s="455" t="s">
        <v>217</v>
      </c>
      <c r="E19" s="455" t="s">
        <v>217</v>
      </c>
      <c r="F19" s="511" t="s">
        <v>310</v>
      </c>
      <c r="G19" s="511"/>
      <c r="H19" s="511"/>
      <c r="I19" s="511"/>
      <c r="J19" s="511"/>
      <c r="K19" s="511"/>
      <c r="L19" s="511"/>
      <c r="M19" s="511"/>
      <c r="N19" s="511"/>
      <c r="O19" s="511"/>
      <c r="P19" s="511"/>
      <c r="Q19" s="512"/>
      <c r="R19" s="513"/>
    </row>
    <row r="20" spans="2:18" ht="24" customHeight="1" x14ac:dyDescent="0.25">
      <c r="B20" s="454" t="s">
        <v>219</v>
      </c>
      <c r="C20" s="455"/>
      <c r="D20" s="455"/>
      <c r="E20" s="455"/>
      <c r="F20" s="456" t="s">
        <v>220</v>
      </c>
      <c r="G20" s="456"/>
      <c r="H20" s="456"/>
      <c r="I20" s="456"/>
      <c r="J20" s="455" t="s">
        <v>221</v>
      </c>
      <c r="K20" s="455" t="s">
        <v>222</v>
      </c>
      <c r="L20" s="455" t="s">
        <v>222</v>
      </c>
      <c r="M20" s="455" t="s">
        <v>222</v>
      </c>
      <c r="N20" s="457" t="s">
        <v>292</v>
      </c>
      <c r="O20" s="457"/>
      <c r="P20" s="457"/>
      <c r="Q20" s="458"/>
      <c r="R20" s="459"/>
    </row>
    <row r="21" spans="2:18" ht="24" customHeight="1" x14ac:dyDescent="0.25">
      <c r="B21" s="444" t="s">
        <v>224</v>
      </c>
      <c r="C21" s="445"/>
      <c r="D21" s="445"/>
      <c r="E21" s="445"/>
      <c r="F21" s="456" t="s">
        <v>225</v>
      </c>
      <c r="G21" s="456"/>
      <c r="H21" s="456"/>
      <c r="I21" s="456"/>
      <c r="J21" s="456"/>
      <c r="K21" s="456"/>
      <c r="L21" s="456"/>
      <c r="M21" s="456"/>
      <c r="N21" s="456"/>
      <c r="O21" s="456"/>
      <c r="P21" s="456"/>
      <c r="Q21" s="460"/>
      <c r="R21" s="461"/>
    </row>
    <row r="22" spans="2:18" ht="24" customHeight="1" x14ac:dyDescent="0.25">
      <c r="B22" s="444" t="s">
        <v>226</v>
      </c>
      <c r="C22" s="445"/>
      <c r="D22" s="445"/>
      <c r="E22" s="445"/>
      <c r="F22" s="446" t="s">
        <v>227</v>
      </c>
      <c r="G22" s="446"/>
      <c r="H22" s="447">
        <v>0.9</v>
      </c>
      <c r="I22" s="448"/>
      <c r="J22" s="448"/>
      <c r="K22" s="448"/>
      <c r="L22" s="448"/>
      <c r="M22" s="447">
        <v>1</v>
      </c>
      <c r="N22" s="448"/>
      <c r="O22" s="448"/>
      <c r="P22" s="448"/>
      <c r="Q22" s="449"/>
      <c r="R22" s="450"/>
    </row>
    <row r="23" spans="2:18" ht="24" customHeight="1" x14ac:dyDescent="0.25">
      <c r="B23" s="444" t="s">
        <v>228</v>
      </c>
      <c r="C23" s="445"/>
      <c r="D23" s="445"/>
      <c r="E23" s="445"/>
      <c r="F23" s="451" t="s">
        <v>229</v>
      </c>
      <c r="G23" s="451"/>
      <c r="H23" s="448">
        <v>0</v>
      </c>
      <c r="I23" s="448"/>
      <c r="J23" s="448"/>
      <c r="K23" s="448"/>
      <c r="L23" s="448"/>
      <c r="M23" s="447">
        <v>0.89</v>
      </c>
      <c r="N23" s="447"/>
      <c r="O23" s="447"/>
      <c r="P23" s="447"/>
      <c r="Q23" s="452"/>
      <c r="R23" s="453"/>
    </row>
    <row r="24" spans="2:18" ht="13.5" customHeight="1" x14ac:dyDescent="0.25">
      <c r="B24" s="358" t="s">
        <v>230</v>
      </c>
      <c r="C24" s="359"/>
      <c r="D24" s="359"/>
      <c r="E24" s="359"/>
      <c r="F24" s="359"/>
      <c r="G24" s="359"/>
      <c r="H24" s="359"/>
      <c r="I24" s="359"/>
      <c r="J24" s="359"/>
      <c r="K24" s="359"/>
      <c r="L24" s="359"/>
      <c r="M24" s="359"/>
      <c r="N24" s="359"/>
      <c r="O24" s="359"/>
      <c r="P24" s="359"/>
      <c r="Q24" s="359"/>
      <c r="R24" s="360"/>
    </row>
    <row r="25" spans="2:18" ht="13.5" customHeight="1" x14ac:dyDescent="0.25">
      <c r="B25" s="361" t="s">
        <v>231</v>
      </c>
      <c r="C25" s="361"/>
      <c r="D25" s="361"/>
      <c r="E25" s="361"/>
      <c r="F25" s="361"/>
      <c r="G25" s="362"/>
      <c r="H25" s="362"/>
      <c r="I25" s="362"/>
      <c r="J25" s="362"/>
      <c r="K25" s="362"/>
      <c r="L25" s="362"/>
      <c r="M25" s="362"/>
      <c r="N25" s="362"/>
      <c r="O25" s="362"/>
      <c r="P25" s="362"/>
      <c r="Q25" s="362"/>
      <c r="R25" s="362"/>
    </row>
    <row r="26" spans="2:18" ht="12.75" customHeight="1" x14ac:dyDescent="0.25">
      <c r="B26" s="363" t="s">
        <v>232</v>
      </c>
      <c r="C26" s="363"/>
      <c r="D26" s="201"/>
      <c r="E26" s="209"/>
      <c r="F26" s="210">
        <v>0</v>
      </c>
      <c r="G26" s="209"/>
      <c r="H26" s="209"/>
      <c r="I26" s="211">
        <v>0</v>
      </c>
      <c r="J26" s="209"/>
      <c r="K26" s="209"/>
      <c r="L26" s="211">
        <v>0</v>
      </c>
      <c r="M26" s="209"/>
      <c r="N26" s="209"/>
      <c r="O26" s="209"/>
      <c r="P26" s="211">
        <v>0</v>
      </c>
      <c r="Q26" s="211"/>
      <c r="R26" s="364"/>
    </row>
    <row r="27" spans="2:18" ht="12.75" customHeight="1" x14ac:dyDescent="0.25">
      <c r="B27" s="363" t="s">
        <v>233</v>
      </c>
      <c r="C27" s="363"/>
      <c r="D27" s="201"/>
      <c r="E27" s="201"/>
      <c r="F27" s="210">
        <v>0.55000000000000004</v>
      </c>
      <c r="G27" s="201"/>
      <c r="H27" s="201"/>
      <c r="I27" s="210">
        <v>0.15</v>
      </c>
      <c r="J27" s="201"/>
      <c r="K27" s="201"/>
      <c r="L27" s="210">
        <v>0.15</v>
      </c>
      <c r="M27" s="201"/>
      <c r="N27" s="201"/>
      <c r="O27" s="201"/>
      <c r="P27" s="210">
        <v>0.15</v>
      </c>
      <c r="Q27" s="212"/>
      <c r="R27" s="364"/>
    </row>
    <row r="28" spans="2:18" ht="14.25" customHeight="1" x14ac:dyDescent="0.25">
      <c r="B28" s="177" t="s">
        <v>234</v>
      </c>
      <c r="C28" s="178" t="s">
        <v>235</v>
      </c>
      <c r="D28" s="178" t="s">
        <v>236</v>
      </c>
      <c r="E28" s="178" t="s">
        <v>237</v>
      </c>
      <c r="F28" s="178" t="s">
        <v>238</v>
      </c>
      <c r="G28" s="178" t="s">
        <v>239</v>
      </c>
      <c r="H28" s="178" t="s">
        <v>240</v>
      </c>
      <c r="I28" s="178" t="s">
        <v>241</v>
      </c>
      <c r="J28" s="178" t="s">
        <v>242</v>
      </c>
      <c r="K28" s="178" t="s">
        <v>243</v>
      </c>
      <c r="L28" s="178" t="s">
        <v>283</v>
      </c>
      <c r="M28" s="178" t="s">
        <v>245</v>
      </c>
      <c r="N28" s="178" t="s">
        <v>246</v>
      </c>
      <c r="O28" s="178"/>
      <c r="P28" s="178" t="s">
        <v>247</v>
      </c>
      <c r="Q28" s="178"/>
      <c r="R28" s="178" t="s">
        <v>248</v>
      </c>
    </row>
    <row r="29" spans="2:18" x14ac:dyDescent="0.25">
      <c r="B29" s="365" t="s">
        <v>249</v>
      </c>
      <c r="C29" s="365"/>
      <c r="D29" s="203"/>
      <c r="E29" s="203"/>
      <c r="F29" s="204">
        <f>F26/F27</f>
        <v>0</v>
      </c>
      <c r="G29" s="203"/>
      <c r="H29" s="203"/>
      <c r="I29" s="204">
        <f>+I26/I27</f>
        <v>0</v>
      </c>
      <c r="J29" s="203"/>
      <c r="K29" s="203"/>
      <c r="L29" s="204">
        <f>+L26/L27</f>
        <v>0</v>
      </c>
      <c r="M29" s="203"/>
      <c r="N29" s="203"/>
      <c r="O29" s="203"/>
      <c r="P29" s="204">
        <f>+P26/P27</f>
        <v>0</v>
      </c>
      <c r="Q29" s="204"/>
      <c r="R29" s="182">
        <f>+AVERAGE(D29:P29)</f>
        <v>0</v>
      </c>
    </row>
    <row r="30" spans="2:18" x14ac:dyDescent="0.25">
      <c r="B30" s="366" t="s">
        <v>250</v>
      </c>
      <c r="C30" s="366"/>
      <c r="D30" s="203"/>
      <c r="E30" s="203"/>
      <c r="F30" s="204">
        <v>1</v>
      </c>
      <c r="G30" s="203"/>
      <c r="H30" s="203"/>
      <c r="I30" s="204">
        <v>1</v>
      </c>
      <c r="J30" s="203"/>
      <c r="K30" s="203"/>
      <c r="L30" s="204">
        <v>1</v>
      </c>
      <c r="M30" s="203"/>
      <c r="N30" s="203"/>
      <c r="O30" s="203"/>
      <c r="P30" s="204">
        <v>1</v>
      </c>
      <c r="Q30" s="204"/>
      <c r="R30" s="182">
        <f>+AVERAGE(D30:P30)</f>
        <v>1</v>
      </c>
    </row>
    <row r="31" spans="2:18" x14ac:dyDescent="0.25">
      <c r="B31" s="367" t="s">
        <v>251</v>
      </c>
      <c r="C31" s="368"/>
      <c r="D31" s="182"/>
      <c r="E31" s="182"/>
      <c r="F31" s="182">
        <f>+F29/F30</f>
        <v>0</v>
      </c>
      <c r="G31" s="182"/>
      <c r="H31" s="182"/>
      <c r="I31" s="182">
        <f>+I29/I30</f>
        <v>0</v>
      </c>
      <c r="J31" s="182"/>
      <c r="K31" s="182"/>
      <c r="L31" s="182">
        <f>+L29/L30</f>
        <v>0</v>
      </c>
      <c r="M31" s="182"/>
      <c r="N31" s="182"/>
      <c r="O31" s="182"/>
      <c r="P31" s="182">
        <f>+P29/P30</f>
        <v>0</v>
      </c>
      <c r="Q31" s="182"/>
      <c r="R31" s="182">
        <f>+R29/R30</f>
        <v>0</v>
      </c>
    </row>
    <row r="32" spans="2:18" x14ac:dyDescent="0.25">
      <c r="B32" s="367" t="s">
        <v>252</v>
      </c>
      <c r="C32" s="368"/>
      <c r="D32" s="182"/>
      <c r="E32" s="182"/>
      <c r="F32" s="182">
        <f>F31</f>
        <v>0</v>
      </c>
      <c r="G32" s="182"/>
      <c r="H32" s="182"/>
      <c r="I32" s="182">
        <f>(F31+I31)/2</f>
        <v>0</v>
      </c>
      <c r="J32" s="182"/>
      <c r="K32" s="182"/>
      <c r="L32" s="182">
        <f>(F31+I31+L31)/3</f>
        <v>0</v>
      </c>
      <c r="M32" s="182"/>
      <c r="N32" s="182"/>
      <c r="O32" s="182"/>
      <c r="P32" s="182">
        <f>+(P31+L31+I31+F31)/4</f>
        <v>0</v>
      </c>
      <c r="Q32" s="182"/>
      <c r="R32" s="182">
        <f>+AVERAGE(R31)</f>
        <v>0</v>
      </c>
    </row>
    <row r="33" spans="2:18" x14ac:dyDescent="0.25">
      <c r="B33" s="369" t="s">
        <v>253</v>
      </c>
      <c r="C33" s="370"/>
      <c r="D33" s="183"/>
      <c r="E33" s="183"/>
      <c r="F33" s="184" t="str">
        <f>IF(F31&lt;=$M$23,$F$23,IF(F31&lt;=$M$22,$F$22))</f>
        <v>BAJO</v>
      </c>
      <c r="G33" s="183"/>
      <c r="H33" s="183"/>
      <c r="I33" s="184" t="str">
        <f>IF(I31&lt;=$M$23,$F$23,IF(I31&lt;=$M$22,$F$22))</f>
        <v>BAJO</v>
      </c>
      <c r="J33" s="183"/>
      <c r="K33" s="183"/>
      <c r="L33" s="184" t="str">
        <f>IF(L31&lt;=$M$23,$F$23,IF(L31&lt;=$M$22,$F$22))</f>
        <v>BAJO</v>
      </c>
      <c r="M33" s="183"/>
      <c r="N33" s="183"/>
      <c r="O33" s="183"/>
      <c r="P33" s="184" t="str">
        <f>IF(P31&lt;=$M$23,$F$23,IF(P31&lt;=$M$22,$F$22))</f>
        <v>BAJO</v>
      </c>
      <c r="Q33" s="184"/>
      <c r="R33" s="184" t="str">
        <f>IF(R31&lt;=$M$23,$F$23,IF(R31&lt;=$M$22,$F$22))</f>
        <v>BAJO</v>
      </c>
    </row>
    <row r="34" spans="2:18" ht="15" customHeight="1" x14ac:dyDescent="0.25">
      <c r="B34" s="442" t="s">
        <v>254</v>
      </c>
      <c r="C34" s="441"/>
      <c r="D34" s="441"/>
      <c r="E34" s="441"/>
      <c r="F34" s="441"/>
      <c r="G34" s="441"/>
      <c r="H34" s="441"/>
      <c r="I34" s="441"/>
      <c r="J34" s="441"/>
      <c r="K34" s="441"/>
      <c r="L34" s="441"/>
      <c r="M34" s="441"/>
      <c r="N34" s="441"/>
      <c r="O34" s="441"/>
      <c r="P34" s="441"/>
      <c r="Q34" s="441"/>
      <c r="R34" s="443"/>
    </row>
    <row r="35" spans="2:18" ht="15" customHeight="1" x14ac:dyDescent="0.25">
      <c r="B35" s="344"/>
      <c r="C35" s="344"/>
      <c r="D35" s="344"/>
      <c r="E35" s="344"/>
      <c r="F35" s="344"/>
      <c r="G35" s="344"/>
      <c r="H35" s="344"/>
      <c r="I35" s="344"/>
      <c r="J35" s="344"/>
      <c r="K35" s="344"/>
      <c r="L35" s="344"/>
      <c r="M35" s="344"/>
      <c r="N35" s="344"/>
      <c r="O35" s="344"/>
      <c r="P35" s="344"/>
      <c r="Q35" s="344"/>
      <c r="R35" s="344"/>
    </row>
    <row r="36" spans="2:18" ht="15" customHeight="1" x14ac:dyDescent="0.25">
      <c r="B36" s="344"/>
      <c r="C36" s="344"/>
      <c r="D36" s="344"/>
      <c r="E36" s="344"/>
      <c r="F36" s="344"/>
      <c r="G36" s="344"/>
      <c r="H36" s="344"/>
      <c r="I36" s="344"/>
      <c r="J36" s="344"/>
      <c r="K36" s="344"/>
      <c r="L36" s="344"/>
      <c r="M36" s="344"/>
      <c r="N36" s="344"/>
      <c r="O36" s="344"/>
      <c r="P36" s="344"/>
      <c r="Q36" s="344"/>
      <c r="R36" s="344"/>
    </row>
    <row r="37" spans="2:18" ht="12.75" customHeight="1" x14ac:dyDescent="0.25">
      <c r="B37" s="344"/>
      <c r="C37" s="344"/>
      <c r="D37" s="344"/>
      <c r="E37" s="344"/>
      <c r="F37" s="344"/>
      <c r="G37" s="344"/>
      <c r="H37" s="344"/>
      <c r="I37" s="344"/>
      <c r="J37" s="344"/>
      <c r="K37" s="344"/>
      <c r="L37" s="344"/>
      <c r="M37" s="344"/>
      <c r="N37" s="344"/>
      <c r="O37" s="344"/>
      <c r="P37" s="344"/>
      <c r="Q37" s="344"/>
      <c r="R37" s="344"/>
    </row>
    <row r="38" spans="2:18" ht="12.75" customHeight="1" x14ac:dyDescent="0.25">
      <c r="B38" s="344"/>
      <c r="C38" s="344"/>
      <c r="D38" s="344"/>
      <c r="E38" s="344"/>
      <c r="F38" s="344"/>
      <c r="G38" s="344"/>
      <c r="H38" s="344"/>
      <c r="I38" s="344"/>
      <c r="J38" s="344"/>
      <c r="K38" s="344"/>
      <c r="L38" s="344"/>
      <c r="M38" s="344"/>
      <c r="N38" s="344"/>
      <c r="O38" s="344"/>
      <c r="P38" s="344"/>
      <c r="Q38" s="344"/>
      <c r="R38" s="344"/>
    </row>
    <row r="39" spans="2:18" ht="12.75" customHeight="1" x14ac:dyDescent="0.25">
      <c r="B39" s="344"/>
      <c r="C39" s="344"/>
      <c r="D39" s="344"/>
      <c r="E39" s="344"/>
      <c r="F39" s="344"/>
      <c r="G39" s="344"/>
      <c r="H39" s="344"/>
      <c r="I39" s="344"/>
      <c r="J39" s="344"/>
      <c r="K39" s="344"/>
      <c r="L39" s="344"/>
      <c r="M39" s="344"/>
      <c r="N39" s="344"/>
      <c r="O39" s="344"/>
      <c r="P39" s="344"/>
      <c r="Q39" s="344"/>
      <c r="R39" s="344"/>
    </row>
    <row r="40" spans="2:18" ht="12.75" customHeight="1" x14ac:dyDescent="0.25">
      <c r="B40" s="344"/>
      <c r="C40" s="344"/>
      <c r="D40" s="344"/>
      <c r="E40" s="344"/>
      <c r="F40" s="344"/>
      <c r="G40" s="344"/>
      <c r="H40" s="344"/>
      <c r="I40" s="344"/>
      <c r="J40" s="344"/>
      <c r="K40" s="344"/>
      <c r="L40" s="344"/>
      <c r="M40" s="344"/>
      <c r="N40" s="344"/>
      <c r="O40" s="344"/>
      <c r="P40" s="344"/>
      <c r="Q40" s="344"/>
      <c r="R40" s="344"/>
    </row>
    <row r="41" spans="2:18" ht="12.75" customHeight="1" x14ac:dyDescent="0.25">
      <c r="B41" s="344"/>
      <c r="C41" s="344"/>
      <c r="D41" s="344"/>
      <c r="E41" s="344"/>
      <c r="F41" s="344"/>
      <c r="G41" s="344"/>
      <c r="H41" s="344"/>
      <c r="I41" s="344"/>
      <c r="J41" s="344"/>
      <c r="K41" s="344"/>
      <c r="L41" s="344"/>
      <c r="M41" s="344"/>
      <c r="N41" s="344"/>
      <c r="O41" s="344"/>
      <c r="P41" s="344"/>
      <c r="Q41" s="344"/>
      <c r="R41" s="344"/>
    </row>
    <row r="42" spans="2:18" ht="12.75" customHeight="1" x14ac:dyDescent="0.25">
      <c r="B42" s="344"/>
      <c r="C42" s="344"/>
      <c r="D42" s="344"/>
      <c r="E42" s="344"/>
      <c r="F42" s="344"/>
      <c r="G42" s="344"/>
      <c r="H42" s="344"/>
      <c r="I42" s="344"/>
      <c r="J42" s="344"/>
      <c r="K42" s="344"/>
      <c r="L42" s="344"/>
      <c r="M42" s="344"/>
      <c r="N42" s="344"/>
      <c r="O42" s="344"/>
      <c r="P42" s="344"/>
      <c r="Q42" s="344"/>
      <c r="R42" s="344"/>
    </row>
    <row r="43" spans="2:18" ht="12.75" customHeight="1" x14ac:dyDescent="0.25">
      <c r="B43" s="344"/>
      <c r="C43" s="344"/>
      <c r="D43" s="344"/>
      <c r="E43" s="344"/>
      <c r="F43" s="344"/>
      <c r="G43" s="344"/>
      <c r="H43" s="344"/>
      <c r="I43" s="344"/>
      <c r="J43" s="344"/>
      <c r="K43" s="344"/>
      <c r="L43" s="344"/>
      <c r="M43" s="344"/>
      <c r="N43" s="344"/>
      <c r="O43" s="344"/>
      <c r="P43" s="344"/>
      <c r="Q43" s="344"/>
      <c r="R43" s="344"/>
    </row>
    <row r="44" spans="2:18" ht="12.75" customHeight="1" x14ac:dyDescent="0.25">
      <c r="B44" s="344"/>
      <c r="C44" s="344"/>
      <c r="D44" s="344"/>
      <c r="E44" s="344"/>
      <c r="F44" s="344"/>
      <c r="G44" s="344"/>
      <c r="H44" s="344"/>
      <c r="I44" s="344"/>
      <c r="J44" s="344"/>
      <c r="K44" s="344"/>
      <c r="L44" s="344"/>
      <c r="M44" s="344"/>
      <c r="N44" s="344"/>
      <c r="O44" s="344"/>
      <c r="P44" s="344"/>
      <c r="Q44" s="344"/>
      <c r="R44" s="344"/>
    </row>
    <row r="45" spans="2:18" x14ac:dyDescent="0.25">
      <c r="B45" s="344"/>
      <c r="C45" s="344"/>
      <c r="D45" s="344"/>
      <c r="E45" s="344"/>
      <c r="F45" s="344"/>
      <c r="G45" s="344"/>
      <c r="H45" s="344"/>
      <c r="I45" s="344"/>
      <c r="J45" s="344"/>
      <c r="K45" s="344"/>
      <c r="L45" s="344"/>
      <c r="M45" s="344"/>
      <c r="N45" s="344"/>
      <c r="O45" s="344"/>
      <c r="P45" s="344"/>
      <c r="Q45" s="344"/>
      <c r="R45" s="344"/>
    </row>
    <row r="46" spans="2:18" x14ac:dyDescent="0.25">
      <c r="B46" s="344"/>
      <c r="C46" s="344"/>
      <c r="D46" s="344"/>
      <c r="E46" s="344"/>
      <c r="F46" s="344"/>
      <c r="G46" s="344"/>
      <c r="H46" s="344"/>
      <c r="I46" s="344"/>
      <c r="J46" s="344"/>
      <c r="K46" s="344"/>
      <c r="L46" s="344"/>
      <c r="M46" s="344"/>
      <c r="N46" s="344"/>
      <c r="O46" s="344"/>
      <c r="P46" s="344"/>
      <c r="Q46" s="344"/>
      <c r="R46" s="344"/>
    </row>
    <row r="47" spans="2:18" x14ac:dyDescent="0.25">
      <c r="B47" s="344"/>
      <c r="C47" s="344"/>
      <c r="D47" s="344"/>
      <c r="E47" s="344"/>
      <c r="F47" s="344"/>
      <c r="G47" s="344"/>
      <c r="H47" s="344"/>
      <c r="I47" s="344"/>
      <c r="J47" s="344"/>
      <c r="K47" s="344"/>
      <c r="L47" s="344"/>
      <c r="M47" s="344"/>
      <c r="N47" s="344"/>
      <c r="O47" s="344"/>
      <c r="P47" s="344"/>
      <c r="Q47" s="344"/>
      <c r="R47" s="344"/>
    </row>
    <row r="48" spans="2:18" ht="15.75" thickBot="1" x14ac:dyDescent="0.3">
      <c r="B48" s="344"/>
      <c r="C48" s="344"/>
      <c r="D48" s="344"/>
      <c r="E48" s="344"/>
      <c r="F48" s="344"/>
      <c r="G48" s="344"/>
      <c r="H48" s="344"/>
      <c r="I48" s="344"/>
      <c r="J48" s="344"/>
      <c r="K48" s="344"/>
      <c r="L48" s="344"/>
      <c r="M48" s="344"/>
      <c r="N48" s="344"/>
      <c r="O48" s="344"/>
      <c r="P48" s="344"/>
      <c r="Q48" s="344"/>
      <c r="R48" s="344"/>
    </row>
    <row r="49" spans="2:18" ht="37.5" customHeight="1" x14ac:dyDescent="0.25">
      <c r="B49" s="436" t="s">
        <v>255</v>
      </c>
      <c r="C49" s="439" t="s">
        <v>256</v>
      </c>
      <c r="D49" s="440"/>
      <c r="E49" s="441"/>
      <c r="F49" s="441"/>
      <c r="G49" s="441"/>
      <c r="H49" s="441"/>
      <c r="I49" s="441"/>
      <c r="J49" s="441"/>
      <c r="K49" s="441"/>
      <c r="L49" s="441"/>
      <c r="M49" s="441"/>
      <c r="N49" s="351" t="s">
        <v>257</v>
      </c>
      <c r="O49" s="352"/>
      <c r="P49" s="353"/>
      <c r="Q49" s="207"/>
      <c r="R49" s="208" t="s">
        <v>258</v>
      </c>
    </row>
    <row r="50" spans="2:18" ht="15" customHeight="1" x14ac:dyDescent="0.25">
      <c r="B50" s="437"/>
      <c r="C50" s="318" t="s">
        <v>259</v>
      </c>
      <c r="D50" s="318"/>
      <c r="E50" s="319"/>
      <c r="F50" s="320"/>
      <c r="G50" s="320"/>
      <c r="H50" s="320"/>
      <c r="I50" s="320"/>
      <c r="J50" s="320"/>
      <c r="K50" s="320"/>
      <c r="L50" s="320"/>
      <c r="M50" s="321"/>
      <c r="N50" s="328"/>
      <c r="O50" s="329"/>
      <c r="P50" s="330"/>
      <c r="Q50" s="328"/>
      <c r="R50" s="337"/>
    </row>
    <row r="51" spans="2:18" ht="15" customHeight="1" x14ac:dyDescent="0.25">
      <c r="B51" s="437"/>
      <c r="C51" s="318" t="s">
        <v>260</v>
      </c>
      <c r="D51" s="318"/>
      <c r="E51" s="322"/>
      <c r="F51" s="323"/>
      <c r="G51" s="323"/>
      <c r="H51" s="323"/>
      <c r="I51" s="323"/>
      <c r="J51" s="323"/>
      <c r="K51" s="323"/>
      <c r="L51" s="323"/>
      <c r="M51" s="324"/>
      <c r="N51" s="331"/>
      <c r="O51" s="332"/>
      <c r="P51" s="333"/>
      <c r="Q51" s="331"/>
      <c r="R51" s="338"/>
    </row>
    <row r="52" spans="2:18" ht="15" customHeight="1" x14ac:dyDescent="0.25">
      <c r="B52" s="437"/>
      <c r="C52" s="318" t="s">
        <v>261</v>
      </c>
      <c r="D52" s="318"/>
      <c r="E52" s="341"/>
      <c r="F52" s="342"/>
      <c r="G52" s="342"/>
      <c r="H52" s="342"/>
      <c r="I52" s="342"/>
      <c r="J52" s="342"/>
      <c r="K52" s="342"/>
      <c r="L52" s="342"/>
      <c r="M52" s="343"/>
      <c r="N52" s="334"/>
      <c r="O52" s="335"/>
      <c r="P52" s="336"/>
      <c r="Q52" s="334"/>
      <c r="R52" s="339"/>
    </row>
    <row r="53" spans="2:18" ht="15" customHeight="1" x14ac:dyDescent="0.25">
      <c r="B53" s="437"/>
      <c r="C53" s="318" t="s">
        <v>262</v>
      </c>
      <c r="D53" s="318"/>
      <c r="E53" s="319"/>
      <c r="F53" s="320"/>
      <c r="G53" s="320"/>
      <c r="H53" s="320"/>
      <c r="I53" s="320"/>
      <c r="J53" s="320"/>
      <c r="K53" s="320"/>
      <c r="L53" s="320"/>
      <c r="M53" s="321"/>
      <c r="N53" s="328"/>
      <c r="O53" s="329"/>
      <c r="P53" s="330"/>
      <c r="Q53" s="328"/>
      <c r="R53" s="337"/>
    </row>
    <row r="54" spans="2:18" ht="15" customHeight="1" x14ac:dyDescent="0.25">
      <c r="B54" s="437"/>
      <c r="C54" s="318" t="s">
        <v>263</v>
      </c>
      <c r="D54" s="318"/>
      <c r="E54" s="322"/>
      <c r="F54" s="323"/>
      <c r="G54" s="323"/>
      <c r="H54" s="323"/>
      <c r="I54" s="323"/>
      <c r="J54" s="323"/>
      <c r="K54" s="323"/>
      <c r="L54" s="323"/>
      <c r="M54" s="324"/>
      <c r="N54" s="331"/>
      <c r="O54" s="332"/>
      <c r="P54" s="333"/>
      <c r="Q54" s="331"/>
      <c r="R54" s="338"/>
    </row>
    <row r="55" spans="2:18" ht="15" customHeight="1" x14ac:dyDescent="0.25">
      <c r="B55" s="437"/>
      <c r="C55" s="318" t="s">
        <v>264</v>
      </c>
      <c r="D55" s="318"/>
      <c r="E55" s="341"/>
      <c r="F55" s="342"/>
      <c r="G55" s="342"/>
      <c r="H55" s="342"/>
      <c r="I55" s="342"/>
      <c r="J55" s="342"/>
      <c r="K55" s="342"/>
      <c r="L55" s="342"/>
      <c r="M55" s="343"/>
      <c r="N55" s="334"/>
      <c r="O55" s="335"/>
      <c r="P55" s="336"/>
      <c r="Q55" s="334"/>
      <c r="R55" s="339"/>
    </row>
    <row r="56" spans="2:18" ht="15" customHeight="1" x14ac:dyDescent="0.25">
      <c r="B56" s="437"/>
      <c r="C56" s="318" t="s">
        <v>265</v>
      </c>
      <c r="D56" s="318"/>
      <c r="E56" s="319"/>
      <c r="F56" s="320"/>
      <c r="G56" s="320"/>
      <c r="H56" s="320"/>
      <c r="I56" s="320"/>
      <c r="J56" s="320"/>
      <c r="K56" s="320"/>
      <c r="L56" s="320"/>
      <c r="M56" s="321"/>
      <c r="N56" s="328"/>
      <c r="O56" s="329"/>
      <c r="P56" s="330"/>
      <c r="Q56" s="328"/>
      <c r="R56" s="337"/>
    </row>
    <row r="57" spans="2:18" ht="15" customHeight="1" x14ac:dyDescent="0.25">
      <c r="B57" s="437"/>
      <c r="C57" s="318" t="s">
        <v>266</v>
      </c>
      <c r="D57" s="318"/>
      <c r="E57" s="322"/>
      <c r="F57" s="323"/>
      <c r="G57" s="323"/>
      <c r="H57" s="323"/>
      <c r="I57" s="323"/>
      <c r="J57" s="323"/>
      <c r="K57" s="323"/>
      <c r="L57" s="323"/>
      <c r="M57" s="324"/>
      <c r="N57" s="331"/>
      <c r="O57" s="332"/>
      <c r="P57" s="333"/>
      <c r="Q57" s="331"/>
      <c r="R57" s="338"/>
    </row>
    <row r="58" spans="2:18" ht="15" customHeight="1" x14ac:dyDescent="0.25">
      <c r="B58" s="437"/>
      <c r="C58" s="318" t="s">
        <v>267</v>
      </c>
      <c r="D58" s="318"/>
      <c r="E58" s="341"/>
      <c r="F58" s="342"/>
      <c r="G58" s="342"/>
      <c r="H58" s="342"/>
      <c r="I58" s="342"/>
      <c r="J58" s="342"/>
      <c r="K58" s="342"/>
      <c r="L58" s="342"/>
      <c r="M58" s="343"/>
      <c r="N58" s="334"/>
      <c r="O58" s="335"/>
      <c r="P58" s="336"/>
      <c r="Q58" s="334"/>
      <c r="R58" s="339"/>
    </row>
    <row r="59" spans="2:18" ht="15" customHeight="1" x14ac:dyDescent="0.25">
      <c r="B59" s="437"/>
      <c r="C59" s="318" t="s">
        <v>268</v>
      </c>
      <c r="D59" s="318"/>
      <c r="E59" s="319"/>
      <c r="F59" s="320"/>
      <c r="G59" s="320"/>
      <c r="H59" s="320"/>
      <c r="I59" s="320"/>
      <c r="J59" s="320"/>
      <c r="K59" s="320"/>
      <c r="L59" s="320"/>
      <c r="M59" s="321"/>
      <c r="N59" s="328"/>
      <c r="O59" s="329"/>
      <c r="P59" s="330"/>
      <c r="Q59" s="328"/>
      <c r="R59" s="337"/>
    </row>
    <row r="60" spans="2:18" ht="15" customHeight="1" x14ac:dyDescent="0.25">
      <c r="B60" s="437"/>
      <c r="C60" s="318" t="s">
        <v>269</v>
      </c>
      <c r="D60" s="318"/>
      <c r="E60" s="322"/>
      <c r="F60" s="323"/>
      <c r="G60" s="323"/>
      <c r="H60" s="323"/>
      <c r="I60" s="323"/>
      <c r="J60" s="323"/>
      <c r="K60" s="323"/>
      <c r="L60" s="323"/>
      <c r="M60" s="324"/>
      <c r="N60" s="331"/>
      <c r="O60" s="332"/>
      <c r="P60" s="333"/>
      <c r="Q60" s="331"/>
      <c r="R60" s="338"/>
    </row>
    <row r="61" spans="2:18" ht="15" customHeight="1" thickBot="1" x14ac:dyDescent="0.3">
      <c r="B61" s="438"/>
      <c r="C61" s="340" t="s">
        <v>270</v>
      </c>
      <c r="D61" s="340"/>
      <c r="E61" s="325"/>
      <c r="F61" s="326"/>
      <c r="G61" s="326"/>
      <c r="H61" s="326"/>
      <c r="I61" s="326"/>
      <c r="J61" s="326"/>
      <c r="K61" s="326"/>
      <c r="L61" s="326"/>
      <c r="M61" s="327"/>
      <c r="N61" s="334"/>
      <c r="O61" s="335"/>
      <c r="P61" s="336"/>
      <c r="Q61" s="334"/>
      <c r="R61" s="339"/>
    </row>
    <row r="65" spans="2:4" x14ac:dyDescent="0.25">
      <c r="B65" s="317" t="s">
        <v>271</v>
      </c>
      <c r="C65" s="317"/>
      <c r="D65" s="317"/>
    </row>
    <row r="66" spans="2:4" ht="17.25" thickBot="1" x14ac:dyDescent="0.35">
      <c r="B66" s="185"/>
      <c r="C66" s="186"/>
      <c r="D66" s="186"/>
    </row>
    <row r="67" spans="2:4" ht="67.900000000000006" customHeight="1" thickBot="1" x14ac:dyDescent="0.3">
      <c r="B67" s="205" t="s">
        <v>272</v>
      </c>
      <c r="C67" s="206" t="s">
        <v>273</v>
      </c>
      <c r="D67" s="206" t="s">
        <v>274</v>
      </c>
    </row>
    <row r="68" spans="2:4" ht="64.5" thickBot="1" x14ac:dyDescent="0.3">
      <c r="B68" s="189" t="s">
        <v>275</v>
      </c>
      <c r="C68" s="190">
        <v>46056</v>
      </c>
      <c r="D68" s="191" t="s">
        <v>276</v>
      </c>
    </row>
  </sheetData>
  <mergeCells count="97">
    <mergeCell ref="B2:C5"/>
    <mergeCell ref="D2:O3"/>
    <mergeCell ref="P2:R5"/>
    <mergeCell ref="D4:O4"/>
    <mergeCell ref="D5:E5"/>
    <mergeCell ref="F5:J5"/>
    <mergeCell ref="K5:L5"/>
    <mergeCell ref="M5:O5"/>
    <mergeCell ref="B6:R6"/>
    <mergeCell ref="B7:R7"/>
    <mergeCell ref="B8:E8"/>
    <mergeCell ref="F8:I8"/>
    <mergeCell ref="J8:M8"/>
    <mergeCell ref="N8:R8"/>
    <mergeCell ref="B14:E14"/>
    <mergeCell ref="F14:R14"/>
    <mergeCell ref="B9:E9"/>
    <mergeCell ref="F9:I9"/>
    <mergeCell ref="J9:M9"/>
    <mergeCell ref="N9:R9"/>
    <mergeCell ref="B10:E11"/>
    <mergeCell ref="F10:L11"/>
    <mergeCell ref="M10:O10"/>
    <mergeCell ref="P10:R10"/>
    <mergeCell ref="M11:N11"/>
    <mergeCell ref="B12:E12"/>
    <mergeCell ref="N12:O12"/>
    <mergeCell ref="P12:R12"/>
    <mergeCell ref="B13:E13"/>
    <mergeCell ref="F13:R13"/>
    <mergeCell ref="B15:E15"/>
    <mergeCell ref="F15:I15"/>
    <mergeCell ref="J15:M15"/>
    <mergeCell ref="N15:R15"/>
    <mergeCell ref="B16:E16"/>
    <mergeCell ref="F16:R16"/>
    <mergeCell ref="B17:E17"/>
    <mergeCell ref="F17:R17"/>
    <mergeCell ref="B18:E18"/>
    <mergeCell ref="F18:R18"/>
    <mergeCell ref="B19:E19"/>
    <mergeCell ref="F19:R19"/>
    <mergeCell ref="B20:E20"/>
    <mergeCell ref="F20:I20"/>
    <mergeCell ref="J20:M20"/>
    <mergeCell ref="N20:R20"/>
    <mergeCell ref="B21:E21"/>
    <mergeCell ref="F21:R21"/>
    <mergeCell ref="B22:E22"/>
    <mergeCell ref="F22:G22"/>
    <mergeCell ref="H22:L22"/>
    <mergeCell ref="M22:R22"/>
    <mergeCell ref="B23:E23"/>
    <mergeCell ref="F23:G23"/>
    <mergeCell ref="H23:L23"/>
    <mergeCell ref="M23:R23"/>
    <mergeCell ref="B34:R34"/>
    <mergeCell ref="B24:R24"/>
    <mergeCell ref="B25:F25"/>
    <mergeCell ref="G25:R25"/>
    <mergeCell ref="B26:C26"/>
    <mergeCell ref="R26:R27"/>
    <mergeCell ref="B27:C27"/>
    <mergeCell ref="B29:C29"/>
    <mergeCell ref="B30:C30"/>
    <mergeCell ref="B31:C31"/>
    <mergeCell ref="B32:C32"/>
    <mergeCell ref="B33:C33"/>
    <mergeCell ref="B35:R48"/>
    <mergeCell ref="B49:B61"/>
    <mergeCell ref="C49:M49"/>
    <mergeCell ref="N49:P49"/>
    <mergeCell ref="C50:D50"/>
    <mergeCell ref="E50:M52"/>
    <mergeCell ref="N50:P52"/>
    <mergeCell ref="Q50:R52"/>
    <mergeCell ref="C51:D51"/>
    <mergeCell ref="C52:D52"/>
    <mergeCell ref="C53:D53"/>
    <mergeCell ref="E53:M55"/>
    <mergeCell ref="N53:P55"/>
    <mergeCell ref="Q53:R55"/>
    <mergeCell ref="C54:D54"/>
    <mergeCell ref="C55:D55"/>
    <mergeCell ref="C56:D56"/>
    <mergeCell ref="E56:M58"/>
    <mergeCell ref="N56:P58"/>
    <mergeCell ref="Q56:R58"/>
    <mergeCell ref="C57:D57"/>
    <mergeCell ref="C58:D58"/>
    <mergeCell ref="B65:D65"/>
    <mergeCell ref="C59:D59"/>
    <mergeCell ref="E59:M61"/>
    <mergeCell ref="N59:P61"/>
    <mergeCell ref="Q59:R61"/>
    <mergeCell ref="C60:D60"/>
    <mergeCell ref="C61:D61"/>
  </mergeCells>
  <conditionalFormatting sqref="F33 I33 L33 P33:R33">
    <cfRule type="cellIs" dxfId="1" priority="1" stopIfTrue="1" operator="equal">
      <formula>$F$23</formula>
    </cfRule>
    <cfRule type="cellIs" dxfId="0" priority="2" stopIfTrue="1" operator="equal">
      <formula>$F$22</formula>
    </cfRule>
  </conditionalFormatting>
  <pageMargins left="0.7" right="0.7" top="0.75" bottom="0.75" header="0.3" footer="0.3"/>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ebc86fa453f4939f7a0e1d3648738bc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5736cbf8080b64647acaddc5c5442cc"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7C0D9927-887E-49E2-BC35-1DFF523F5CE4}"/>
</file>

<file path=customXml/itemProps2.xml><?xml version="1.0" encoding="utf-8"?>
<ds:datastoreItem xmlns:ds="http://schemas.openxmlformats.org/officeDocument/2006/customXml" ds:itemID="{6676ED30-D5E8-4164-B254-7B7E2E572C55}"/>
</file>

<file path=customXml/itemProps3.xml><?xml version="1.0" encoding="utf-8"?>
<ds:datastoreItem xmlns:ds="http://schemas.openxmlformats.org/officeDocument/2006/customXml" ds:itemID="{36A27AC9-F33A-4170-861A-1C213DE4ED5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1</vt:lpstr>
      <vt:lpstr>2</vt:lpstr>
      <vt:lpstr>M1-DSC</vt:lpstr>
      <vt:lpstr>M2-DSC</vt:lpstr>
      <vt:lpstr>M3_TRANS_SG</vt:lpstr>
      <vt:lpstr>M4_TRANS_MIPG</vt:lpstr>
      <vt:lpstr>M5_TRANS_PTEP</vt:lpstr>
      <vt:lpstr>'1'!Área_de_impresión</vt:lpstr>
      <vt:lpstr>'2'!Área_de_impresión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Amado Camacho, Alvaro Augusto</dc:creator>
  <cp:keywords/>
  <dc:description/>
  <cp:lastModifiedBy>Erica Licet, Ospina Ortíz</cp:lastModifiedBy>
  <cp:revision/>
  <dcterms:created xsi:type="dcterms:W3CDTF">2020-01-28T20:40:00Z</dcterms:created>
  <dcterms:modified xsi:type="dcterms:W3CDTF">2026-04-13T16:08:46Z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